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A - E2I Engenharia\E - Prefeitura Municipal de Luisburgo\A - PROJETOS\36 - Calçamento Rural\"/>
    </mc:Choice>
  </mc:AlternateContent>
  <xr:revisionPtr revIDLastSave="0" documentId="13_ncr:1_{1BA5178C-A3AA-4500-BEB9-0C4E722513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mória de Cálculo" sheetId="13" r:id="rId1"/>
    <sheet name="Planilha Orcamentária" sheetId="5" r:id="rId2"/>
    <sheet name="COMP ADM" sheetId="14" r:id="rId3"/>
    <sheet name="Cronograma" sheetId="10" r:id="rId4"/>
    <sheet name="BDI" sheetId="15" r:id="rId5"/>
  </sheets>
  <externalReferences>
    <externalReference r:id="rId6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4">BDI!$C$1:$L$36</definedName>
    <definedName name="_xlnm.Print_Area" localSheetId="2">'COMP ADM'!$A$1:$F$22</definedName>
    <definedName name="_xlnm.Print_Area" localSheetId="3">Cronograma!$A$1:$F$21</definedName>
    <definedName name="_xlnm.Print_Area" localSheetId="0">'Memória de Cálculo'!$A$1:$F$47</definedName>
    <definedName name="_xlnm.Print_Area" localSheetId="1">'Planilha Orcamentária'!$A$1:$H$49</definedName>
    <definedName name="B">#REF!</definedName>
    <definedName name="BDI">#REF!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_xlnm.Print_Titles" localSheetId="0">'Memória de Cálculo'!$1:$6</definedName>
    <definedName name="_xlnm.Print_Titles" localSheetId="1">'Planilha Orcamentária'!$1:$8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3" hidden="1">Cronograma!$A$1:$F$21</definedName>
    <definedName name="Z_46B44D95_2370_4419_BD85_88291A251F92_.wvu.PrintArea" localSheetId="0" hidden="1">'Memória de Cálculo'!$A$1:$F$47</definedName>
    <definedName name="Z_46B44D95_2370_4419_BD85_88291A251F92_.wvu.PrintArea" localSheetId="1" hidden="1">'Planilha Orcamentária'!$A$1:$H$49</definedName>
    <definedName name="Z_46B44D95_2370_4419_BD85_88291A251F92_.wvu.PrintTitles" localSheetId="0" hidden="1">'Memória de Cálculo'!$1:$6</definedName>
    <definedName name="Z_46B44D95_2370_4419_BD85_88291A251F92_.wvu.PrintTitles" localSheetId="1" hidden="1">'Planilha Orcamentária'!$1:$8</definedName>
  </definedNames>
  <calcPr calcId="191029"/>
  <customWorkbookViews>
    <customWorkbookView name="Observações" guid="{46B44D95-2370-4419-BD85-88291A251F92}" maximized="1" xWindow="-8" yWindow="-8" windowWidth="1382" windowHeight="744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5" l="1"/>
  <c r="I29" i="5"/>
  <c r="G41" i="5"/>
  <c r="G38" i="5"/>
  <c r="G36" i="5"/>
  <c r="G35" i="5"/>
  <c r="G34" i="5"/>
  <c r="G31" i="5"/>
  <c r="G28" i="5"/>
  <c r="G26" i="5"/>
  <c r="G25" i="5"/>
  <c r="G24" i="5"/>
  <c r="G21" i="5"/>
  <c r="G18" i="5"/>
  <c r="G16" i="5"/>
  <c r="G15" i="5"/>
  <c r="G14" i="5"/>
  <c r="G11" i="5"/>
  <c r="A32" i="5"/>
  <c r="B32" i="5"/>
  <c r="C32" i="5"/>
  <c r="D32" i="5"/>
  <c r="F32" i="5"/>
  <c r="A22" i="5"/>
  <c r="B22" i="5"/>
  <c r="C22" i="5"/>
  <c r="D22" i="5"/>
  <c r="F22" i="5"/>
  <c r="A12" i="5"/>
  <c r="B12" i="5"/>
  <c r="C12" i="5"/>
  <c r="D12" i="5"/>
  <c r="E30" i="13"/>
  <c r="E32" i="5" s="1"/>
  <c r="E23" i="13"/>
  <c r="E24" i="13" s="1"/>
  <c r="E22" i="13"/>
  <c r="E20" i="13" s="1"/>
  <c r="E22" i="5" s="1"/>
  <c r="F23" i="5"/>
  <c r="G23" i="5" s="1"/>
  <c r="F24" i="5"/>
  <c r="F25" i="5"/>
  <c r="F26" i="5"/>
  <c r="F27" i="5"/>
  <c r="F28" i="5"/>
  <c r="F21" i="5"/>
  <c r="E12" i="13"/>
  <c r="E10" i="13" s="1"/>
  <c r="E12" i="5" s="1"/>
  <c r="A9" i="5"/>
  <c r="A19" i="5"/>
  <c r="A29" i="5"/>
  <c r="A39" i="5"/>
  <c r="A40" i="5"/>
  <c r="B40" i="5"/>
  <c r="C40" i="5"/>
  <c r="G40" i="5"/>
  <c r="A41" i="5"/>
  <c r="B41" i="5"/>
  <c r="C41" i="5"/>
  <c r="D41" i="5"/>
  <c r="E41" i="5"/>
  <c r="E28" i="5"/>
  <c r="D28" i="5"/>
  <c r="C28" i="5"/>
  <c r="B28" i="5"/>
  <c r="A28" i="5"/>
  <c r="E27" i="5"/>
  <c r="D27" i="5"/>
  <c r="C27" i="5"/>
  <c r="B27" i="5"/>
  <c r="A27" i="5"/>
  <c r="D26" i="5"/>
  <c r="C26" i="5"/>
  <c r="B26" i="5"/>
  <c r="A26" i="5"/>
  <c r="D25" i="5"/>
  <c r="C25" i="5"/>
  <c r="B25" i="5"/>
  <c r="A25" i="5"/>
  <c r="D24" i="5"/>
  <c r="C24" i="5"/>
  <c r="B24" i="5"/>
  <c r="A24" i="5"/>
  <c r="D23" i="5"/>
  <c r="C23" i="5"/>
  <c r="B23" i="5"/>
  <c r="A23" i="5"/>
  <c r="E21" i="5"/>
  <c r="D21" i="5"/>
  <c r="C21" i="5"/>
  <c r="B21" i="5"/>
  <c r="A21" i="5"/>
  <c r="G20" i="5"/>
  <c r="C20" i="5"/>
  <c r="A20" i="5"/>
  <c r="E24" i="5" l="1"/>
  <c r="H24" i="5" s="1"/>
  <c r="H28" i="5"/>
  <c r="H27" i="5" s="1"/>
  <c r="H21" i="5"/>
  <c r="H20" i="5" s="1"/>
  <c r="E26" i="5"/>
  <c r="E25" i="5"/>
  <c r="H25" i="5" s="1"/>
  <c r="H26" i="5" l="1"/>
  <c r="H23" i="5" l="1"/>
  <c r="H19" i="5" s="1"/>
  <c r="A16" i="5"/>
  <c r="A17" i="5"/>
  <c r="A18" i="5"/>
  <c r="A36" i="5"/>
  <c r="A37" i="5"/>
  <c r="A38" i="5"/>
  <c r="F38" i="5"/>
  <c r="F36" i="5"/>
  <c r="F35" i="5"/>
  <c r="F34" i="5"/>
  <c r="F31" i="5"/>
  <c r="E38" i="5"/>
  <c r="D38" i="5"/>
  <c r="C38" i="5"/>
  <c r="B38" i="5"/>
  <c r="E37" i="5"/>
  <c r="D37" i="5"/>
  <c r="C37" i="5"/>
  <c r="B37" i="5"/>
  <c r="D36" i="5"/>
  <c r="C36" i="5"/>
  <c r="B36" i="5"/>
  <c r="E35" i="5"/>
  <c r="D35" i="5"/>
  <c r="C35" i="5"/>
  <c r="B35" i="5"/>
  <c r="A35" i="5"/>
  <c r="E34" i="5"/>
  <c r="D34" i="5"/>
  <c r="C34" i="5"/>
  <c r="B34" i="5"/>
  <c r="A34" i="5"/>
  <c r="G33" i="5"/>
  <c r="D33" i="5"/>
  <c r="C33" i="5"/>
  <c r="B33" i="5"/>
  <c r="A33" i="5"/>
  <c r="E31" i="5"/>
  <c r="D31" i="5"/>
  <c r="C31" i="5"/>
  <c r="B31" i="5"/>
  <c r="A31" i="5"/>
  <c r="G30" i="5"/>
  <c r="C30" i="5"/>
  <c r="A30" i="5"/>
  <c r="E34" i="13"/>
  <c r="E36" i="5" s="1"/>
  <c r="E18" i="5"/>
  <c r="E15" i="5"/>
  <c r="B19" i="14"/>
  <c r="B20" i="14"/>
  <c r="B18" i="14"/>
  <c r="E36" i="15"/>
  <c r="E35" i="15"/>
  <c r="E34" i="15"/>
  <c r="I10" i="14"/>
  <c r="H10" i="14"/>
  <c r="B17" i="5"/>
  <c r="C17" i="5"/>
  <c r="D17" i="5"/>
  <c r="E17" i="5"/>
  <c r="B18" i="5"/>
  <c r="C18" i="5"/>
  <c r="D18" i="5"/>
  <c r="D16" i="5"/>
  <c r="D15" i="5"/>
  <c r="D14" i="5"/>
  <c r="D13" i="5"/>
  <c r="D11" i="5"/>
  <c r="A15" i="5"/>
  <c r="A14" i="5"/>
  <c r="B14" i="5"/>
  <c r="B15" i="5"/>
  <c r="A13" i="5"/>
  <c r="B13" i="5"/>
  <c r="C15" i="5"/>
  <c r="B16" i="5"/>
  <c r="C16" i="5"/>
  <c r="C13" i="5"/>
  <c r="F3" i="14"/>
  <c r="F41" i="5" s="1"/>
  <c r="I27" i="15" l="1"/>
  <c r="J27" i="15"/>
  <c r="K27" i="15"/>
  <c r="D9" i="10"/>
  <c r="I19" i="5"/>
  <c r="H41" i="5"/>
  <c r="H40" i="5" s="1"/>
  <c r="H39" i="5" s="1"/>
  <c r="D13" i="10" s="1"/>
  <c r="H38" i="5"/>
  <c r="H37" i="5" s="1"/>
  <c r="H35" i="5"/>
  <c r="H31" i="5"/>
  <c r="H30" i="5" s="1"/>
  <c r="H34" i="5"/>
  <c r="H36" i="5"/>
  <c r="E14" i="13"/>
  <c r="E27" i="15"/>
  <c r="F27" i="15"/>
  <c r="G27" i="15"/>
  <c r="H27" i="15"/>
  <c r="H18" i="5"/>
  <c r="H15" i="5"/>
  <c r="C14" i="5"/>
  <c r="H33" i="5" l="1"/>
  <c r="H29" i="5" s="1"/>
  <c r="E16" i="5"/>
  <c r="H17" i="5"/>
  <c r="B20" i="10"/>
  <c r="B19" i="10"/>
  <c r="B18" i="10"/>
  <c r="C48" i="5"/>
  <c r="C47" i="5"/>
  <c r="C46" i="5"/>
  <c r="E14" i="5"/>
  <c r="E11" i="5"/>
  <c r="A3" i="10"/>
  <c r="C11" i="5"/>
  <c r="B11" i="5"/>
  <c r="A11" i="5"/>
  <c r="C10" i="5"/>
  <c r="A10" i="5"/>
  <c r="G13" i="5"/>
  <c r="D11" i="10" l="1"/>
  <c r="F11" i="10" s="1"/>
  <c r="H16" i="5"/>
  <c r="E13" i="10"/>
  <c r="F13" i="10"/>
  <c r="H14" i="5"/>
  <c r="E11" i="10" l="1"/>
  <c r="H13" i="5"/>
  <c r="A2" i="10"/>
  <c r="A4" i="10"/>
  <c r="F9" i="10" l="1"/>
  <c r="E9" i="10"/>
  <c r="G10" i="5"/>
  <c r="H11" i="5"/>
  <c r="H10" i="5" s="1"/>
  <c r="H9" i="5" l="1"/>
  <c r="H43" i="5" l="1"/>
  <c r="D2" i="10" s="1"/>
  <c r="D7" i="10"/>
  <c r="F7" i="10" l="1"/>
  <c r="F15" i="10" s="1"/>
  <c r="D15" i="10"/>
  <c r="D12" i="10" s="1"/>
  <c r="E7" i="10"/>
  <c r="E15" i="10" s="1"/>
  <c r="D6" i="10" l="1"/>
  <c r="E14" i="10"/>
  <c r="D10" i="10"/>
  <c r="D14" i="10"/>
  <c r="D8" i="10"/>
  <c r="F14" i="10"/>
</calcChain>
</file>

<file path=xl/sharedStrings.xml><?xml version="1.0" encoding="utf-8"?>
<sst xmlns="http://schemas.openxmlformats.org/spreadsheetml/2006/main" count="268" uniqueCount="171">
  <si>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</si>
  <si>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</si>
  <si>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</si>
  <si>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</si>
  <si>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</si>
  <si>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</si>
  <si>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</si>
  <si>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M2</t>
  </si>
  <si>
    <t>1.1</t>
  </si>
  <si>
    <t>2.1</t>
  </si>
  <si>
    <t>2.2</t>
  </si>
  <si>
    <t>2.3</t>
  </si>
  <si>
    <t>M</t>
  </si>
  <si>
    <t>SERVIÇOS PRELIMINARES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</si>
  <si>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</si>
  <si>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</si>
  <si>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</si>
  <si>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</si>
  <si>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</si>
  <si>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</si>
  <si>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</si>
  <si>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</si>
  <si>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</si>
  <si>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(    )</t>
  </si>
  <si>
    <t>DATA:</t>
  </si>
  <si>
    <t>1.0</t>
  </si>
  <si>
    <t>4.0</t>
  </si>
  <si>
    <t>MEMÓRIA DE CÁLCULO DE QUANTITATIVOS</t>
  </si>
  <si>
    <t>% ISS MUNICIPAL:</t>
  </si>
  <si>
    <t>CÓDIGO</t>
  </si>
  <si>
    <t>DESCRIÇÃO</t>
  </si>
  <si>
    <t>PLANILHA ORÇAMENTÁRIA DE CUSTOS</t>
  </si>
  <si>
    <t>PREÇO UNITÁRIO S/ BDI</t>
  </si>
  <si>
    <t>PREÇO UNITÁRIO C/ BDI</t>
  </si>
  <si>
    <t>BDI:</t>
  </si>
  <si>
    <t>01/01.</t>
  </si>
  <si>
    <t>( X )</t>
  </si>
  <si>
    <t>VALOR TOTAL DA OBRA</t>
  </si>
  <si>
    <r>
      <t>FOLHA N</t>
    </r>
    <r>
      <rPr>
        <b/>
        <sz val="8"/>
        <rFont val="Calibri"/>
        <family val="2"/>
        <scheme val="minor"/>
      </rPr>
      <t>º</t>
    </r>
    <r>
      <rPr>
        <b/>
        <sz val="8"/>
        <rFont val="Arial Nova"/>
        <family val="2"/>
      </rPr>
      <t xml:space="preserve">: </t>
    </r>
  </si>
  <si>
    <t>FÓRMULA DO CÁLCULO</t>
  </si>
  <si>
    <t>COMPOSIÇÃO/DEMONSTRATIVO DE BDI - EM ANEXO</t>
  </si>
  <si>
    <t>ITENS</t>
  </si>
  <si>
    <r>
      <rPr>
        <b/>
        <sz val="8"/>
        <rFont val="Arial Nova"/>
        <family val="2"/>
      </rPr>
      <t>OBRA:</t>
    </r>
    <r>
      <rPr>
        <sz val="8"/>
        <rFont val="Arial Nova"/>
        <family val="2"/>
      </rPr>
      <t xml:space="preserve"> CALÇAMENTO EM BLOQUETE SEXTAVADO</t>
    </r>
  </si>
  <si>
    <t>COMPOSIÇÃO</t>
  </si>
  <si>
    <t>002</t>
  </si>
  <si>
    <t>ADMISTRAÇÃO LOCAL</t>
  </si>
  <si>
    <t>ENCARREGADO GERAL DE OBRAS COM ENCARGOS COMPLEMENTARES</t>
  </si>
  <si>
    <t>ENGENHEIRO CIVIL DE OBRA JÚNIOR COM ENCARGOS COMPLEMENTARES</t>
  </si>
  <si>
    <t>COMPOSIÇÃO UNITÁRIA - ADMINISTRAÇÃO LOCAL</t>
  </si>
  <si>
    <t>SERVIÇOS DE CALÇAMENTO E DRENAGEM SUPERFICIAL</t>
  </si>
  <si>
    <t>PREFEITURA MUNICIPAL DE LUISBURGO-MG</t>
  </si>
  <si>
    <t>3.0</t>
  </si>
  <si>
    <t>2.0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</si>
  <si>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</si>
  <si>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</si>
  <si>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</si>
  <si>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RODOVIAS E FERROVIAS</t>
  </si>
  <si>
    <r>
      <t xml:space="preserve">INC.
</t>
    </r>
    <r>
      <rPr>
        <b/>
        <vertAlign val="superscript"/>
        <sz val="8"/>
        <color theme="0"/>
        <rFont val="Arial"/>
        <family val="2"/>
      </rPr>
      <t>(6)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</si>
  <si>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</si>
  <si>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</si>
  <si>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</si>
  <si>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SERVIÇO TERCEIRIZADO
</t>
    </r>
    <r>
      <rPr>
        <b/>
        <vertAlign val="superscript"/>
        <sz val="8"/>
        <color theme="0"/>
        <rFont val="Arial"/>
        <family val="2"/>
      </rPr>
      <t>(4)</t>
    </r>
    <r>
      <rPr>
        <b/>
        <sz val="8"/>
        <color theme="0"/>
        <rFont val="Arial"/>
        <family val="2"/>
      </rPr>
      <t xml:space="preserve">
(ISS=5%)</t>
    </r>
  </si>
  <si>
    <r>
      <t xml:space="preserve">EQUIPAMENTO
</t>
    </r>
    <r>
      <rPr>
        <b/>
        <vertAlign val="superscript"/>
        <sz val="8"/>
        <color theme="0"/>
        <rFont val="Arial"/>
        <family val="2"/>
      </rPr>
      <t xml:space="preserve">(3)
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</si>
  <si>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</si>
  <si>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</si>
  <si>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</si>
  <si>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</si>
  <si>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</si>
  <si>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</si>
  <si>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</si>
  <si>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</si>
  <si>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</si>
  <si>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</si>
  <si>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</si>
  <si>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</si>
  <si>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</si>
  <si>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</si>
  <si>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</si>
  <si>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</si>
  <si>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</si>
  <si>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</si>
  <si>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</si>
  <si>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</si>
  <si>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</si>
  <si>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</si>
  <si>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</si>
  <si>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</si>
  <si>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</si>
  <si>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</si>
  <si>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</si>
  <si>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</si>
  <si>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</si>
  <si>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r>
      <rPr>
        <vertAlign val="superscript"/>
        <sz val="8"/>
        <rFont val="Arial"/>
        <family val="2"/>
      </rPr>
      <t>(1)</t>
    </r>
    <r>
      <rPr>
        <sz val="8"/>
        <rFont val="Arial"/>
        <family val="2"/>
      </rPr>
      <t xml:space="preserve"> SIGLA.
</t>
    </r>
    <r>
      <rPr>
        <vertAlign val="superscript"/>
        <sz val="8"/>
        <rFont val="Arial"/>
        <family val="2"/>
      </rPr>
      <t xml:space="preserve">(2) </t>
    </r>
    <r>
      <rPr>
        <sz val="8"/>
        <rFont val="Arial"/>
        <family val="2"/>
      </rPr>
      <t xml:space="preserve">INCIDÊNCIA DE ISS EM 70%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LOCAÇÃO DE CUSTO HORÁRIO DE EQUIPAMENTO.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 xml:space="preserve">BDI DIFERENCIADO A SER APLICADO PARA FORNECIMENTO DE MATERIAL BETUMINOSO E MATERIAL DE JAZIDA.
</t>
    </r>
    <r>
      <rPr>
        <vertAlign val="superscript"/>
        <sz val="8"/>
        <rFont val="Arial"/>
        <family val="2"/>
      </rPr>
      <t xml:space="preserve">(6) </t>
    </r>
    <r>
      <rPr>
        <sz val="8"/>
        <rFont val="Arial"/>
        <family val="2"/>
      </rPr>
      <t>INCIDÊNCIA.</t>
    </r>
  </si>
  <si>
    <t>Valores de acordo com TABELA SEINFRA - REGIÃO LESTE - ABRIL/2023 - COM DESONERAÇÃO</t>
  </si>
  <si>
    <t>Nayara Helena Fialho Oliveira</t>
  </si>
  <si>
    <r>
      <t>CREA/MG N</t>
    </r>
    <r>
      <rPr>
        <sz val="9"/>
        <rFont val="Calibri"/>
        <family val="2"/>
        <scheme val="minor"/>
      </rPr>
      <t>º</t>
    </r>
    <r>
      <rPr>
        <sz val="9"/>
        <rFont val="Arial Nova"/>
        <family val="2"/>
      </rPr>
      <t>: 214.589/D</t>
    </r>
  </si>
  <si>
    <t>3.2</t>
  </si>
  <si>
    <t>3.3</t>
  </si>
  <si>
    <r>
      <t xml:space="preserve">LOCAL: </t>
    </r>
    <r>
      <rPr>
        <sz val="8"/>
        <rFont val="Arial Nova"/>
        <family val="2"/>
      </rPr>
      <t>ESTRADA RURAL - LUISBURGO-MG</t>
    </r>
  </si>
  <si>
    <t>COMPRIMENTO DE SARJETA</t>
  </si>
  <si>
    <t>3.1</t>
  </si>
  <si>
    <t>MÊS</t>
  </si>
  <si>
    <t>LOCAL: ESTRADA RURAL - CÓRREGO DA PEDRA DOURADA - LUISBURGO/MG</t>
  </si>
  <si>
    <t>EXECUÇÃO DE TRAVAMENTOS - INÍCIO E FINAL</t>
  </si>
  <si>
    <t xml:space="preserve">500M LINEARES X 5M DE LARGURA = 2500M²
</t>
  </si>
  <si>
    <t>200M LINEARES X 5 M DE LARGURA = 1000M²</t>
  </si>
  <si>
    <t>CÓRREGO DA PEDRA DOURADA = 2 X 6 = 12M</t>
  </si>
  <si>
    <t xml:space="preserve"> 1.0. CALÇAMENTO CÓRREGO DO BOREL</t>
  </si>
  <si>
    <t>1.1.1</t>
  </si>
  <si>
    <t>1.2</t>
  </si>
  <si>
    <t>1.2.1</t>
  </si>
  <si>
    <t>1.2.2</t>
  </si>
  <si>
    <t>1.2.3</t>
  </si>
  <si>
    <t>1.3</t>
  </si>
  <si>
    <t>1.3.1</t>
  </si>
  <si>
    <t>2.0. CALÇAMENTO CÓRREGO DO BARROSO</t>
  </si>
  <si>
    <t>2.1.1</t>
  </si>
  <si>
    <t>2.2.1</t>
  </si>
  <si>
    <t>2.2.2</t>
  </si>
  <si>
    <t>2.2.3</t>
  </si>
  <si>
    <t>2.3.1</t>
  </si>
  <si>
    <t>3.0. CALÇAMENTO CÓRREGO DA PEDRA DOURADA</t>
  </si>
  <si>
    <t>3.1.1</t>
  </si>
  <si>
    <t>3.2.1</t>
  </si>
  <si>
    <t>3.2.2</t>
  </si>
  <si>
    <t>3.2.3</t>
  </si>
  <si>
    <t>3.3.1</t>
  </si>
  <si>
    <t>4.2</t>
  </si>
  <si>
    <t>4.2.1</t>
  </si>
  <si>
    <t>CONFORME CRONOGRAMA</t>
  </si>
  <si>
    <t>2 X 6 = 12M</t>
  </si>
  <si>
    <t>2 X 200M LINEARES</t>
  </si>
  <si>
    <t>CÓRREGO DO BOREL = 2 X 500M LINEARES</t>
  </si>
  <si>
    <r>
      <rPr>
        <b/>
        <sz val="8"/>
        <rFont val="Arial Nova"/>
        <family val="2"/>
      </rPr>
      <t>REGIÃO/MÊS DE REFERÊNCIA:</t>
    </r>
    <r>
      <rPr>
        <sz val="8"/>
        <rFont val="Arial Nova"/>
        <family val="2"/>
      </rPr>
      <t xml:space="preserve"> TABELA SEINFRA - REGIÃO LESTE - JANEIRO/2024 - SEM DESONERAÇÃO</t>
    </r>
  </si>
  <si>
    <t>1 UNIDADE 1,5 X 1,00</t>
  </si>
  <si>
    <t>EXECUÇÃO DE PAVIMENTO EM PISO INTERTRAVADO, COM BLOCO SEXTAVADO DE 25 X 25 CM, ESPESSURA 6 CM. AF_10/2022</t>
  </si>
  <si>
    <t>SINAPI - 92393</t>
  </si>
  <si>
    <t>4.0. ADMINISTRAÇÃO LOCAL</t>
  </si>
  <si>
    <t>ADMINISTRAÇÃO LOCAL</t>
  </si>
  <si>
    <t>ADMINISTRAÇÃO LOCAL - CONFORME COMPOSIÇÃO EM ANEXO</t>
  </si>
  <si>
    <t>EXECUÇÃO DE PAVIMENTO EM PISO INTERTRAVADO, COM BLOCO SEXTAVADO DE 25 X 25 CM, ESPESSURA 6 CM.</t>
  </si>
  <si>
    <t>ASSENTAMENTO DE GUIA (MEIO-FIO) EM TRECHO RETO, CONFECCIONADA EM CONCRETO PRÉ-FABRICADO, DIMENSÕES 100X15X13X30 CM (COMPRIMENTO X BASE INFERIOR X BASE SUPERIOR X ALTURA). AF_01/2024</t>
  </si>
  <si>
    <t>SINAPI - 94273</t>
  </si>
  <si>
    <t>FORNECIMENTO E INSTALAÇÃO DE PLACA DE OBRA COM CHAPA GALVANIZADA E ESTRUTURA DE MADEIRA.</t>
  </si>
  <si>
    <t>SINAPI - 103689</t>
  </si>
  <si>
    <t>90777</t>
  </si>
  <si>
    <t>SINAPI</t>
  </si>
  <si>
    <t>HORA</t>
  </si>
  <si>
    <t>90776</t>
  </si>
  <si>
    <t>EXECUÇÃO DE SARJETA DE CONCRETO USINADO, MOLDADA IN LOCO EM TRECHO RETO, 45 CM BASE X 10 CM ALTURA. AF_01/2024</t>
  </si>
  <si>
    <t>SINAPI - 94289</t>
  </si>
  <si>
    <t>1.1.2</t>
  </si>
  <si>
    <t>REGULARIZAÇÃO DA SUPERFÍCIE</t>
  </si>
  <si>
    <t>ÁREA DE PAVIMENTAÇÃO + ÁREA DE SARJESTA
500 X 5 + 2 X 500 X 0,50</t>
  </si>
  <si>
    <t>2.1.2</t>
  </si>
  <si>
    <t>3.1.2</t>
  </si>
  <si>
    <t>A CARGO DA ADMINISTRAÇÃO MUNICIPAL</t>
  </si>
  <si>
    <t>ÁREA DE PAVIMENTAÇÃO + ÁREA DE SARJETA
200 X 5 + 2 X 200 X 0,50</t>
  </si>
  <si>
    <t xml:space="preserve">Considerando:
1 ano: 52 semanas, distribuídas em 12 meses, temos uma média de 4,33 semanas/mês.                                                           Encarregado:
3 dias por semana: 3x4h/dia x 4,33 semanas/mês = 51,96 horas/mês
Engenheiro civil júnior:
2 dias por semana: 3x2h/dia x 4,33 semanas/mês = 25,98 horas/mês
</t>
  </si>
  <si>
    <r>
      <rPr>
        <b/>
        <sz val="8"/>
        <rFont val="Arial Nova"/>
        <family val="2"/>
      </rPr>
      <t>OBRA:</t>
    </r>
    <r>
      <rPr>
        <sz val="8"/>
        <rFont val="Arial Nova"/>
        <family val="2"/>
      </rPr>
      <t xml:space="preserve"> CALÇAMENTO EM BLOQUETE SEXTAVADO EM ÁREAS RURAIS</t>
    </r>
  </si>
  <si>
    <r>
      <t xml:space="preserve">LOCAL:
</t>
    </r>
    <r>
      <rPr>
        <sz val="8"/>
        <rFont val="Arial Nova"/>
        <family val="2"/>
      </rPr>
      <t>ESTRADA RURAL - CÓRREGO DA PEDRA DOURADA - LUISBURGO/MG
ESTRADA RURAL - CÓRREGO DO BARROSO - LUISBURGO/MG
ESTRADA RURAL - CÓRREGO DO BOREL - LUISBURGO/MG</t>
    </r>
  </si>
  <si>
    <t>CALÇAMENTO CÓRREGO DO BOREL</t>
  </si>
  <si>
    <t>CALÇAMENTO CÓRREGO DO BARROSO</t>
  </si>
  <si>
    <t>CALÇAMENTO CÓRREGO DA PEDRA DOURADA</t>
  </si>
  <si>
    <t>VALOR DA OBRA:</t>
  </si>
  <si>
    <t>PREVISÃO DE EXECUÇÃO DAS OBRAS: 2 MESES</t>
  </si>
  <si>
    <t>Engenheiro(a) Civil</t>
  </si>
  <si>
    <t>ISS(2)</t>
  </si>
  <si>
    <t>DEMONSTRATIVO DO BDI - SEM DESONERAÇÃO - OBRA RODOVIÁRIA</t>
  </si>
  <si>
    <t>Luisburgo-MG, 19 de Abril de 2024.</t>
  </si>
  <si>
    <t>Luisburgo, 19 de Abril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</si>
</sst>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&quot;#,##0.00"/>
    <numFmt numFmtId="175" formatCode="0.000%"/>
    <numFmt numFmtId="176" formatCode="&quot;R$&quot;\ #,##0.00"/>
  </numFmts>
  <fonts count="4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sz val="10"/>
      <name val="Arial Nova"/>
      <family val="2"/>
    </font>
    <font>
      <b/>
      <sz val="10"/>
      <name val="Arial Nova"/>
      <family val="2"/>
    </font>
    <font>
      <b/>
      <sz val="9"/>
      <name val="Arial Nova"/>
      <family val="2"/>
    </font>
    <font>
      <b/>
      <sz val="8"/>
      <name val="Arial Nova"/>
      <family val="2"/>
    </font>
    <font>
      <sz val="9"/>
      <name val="Arial Nova"/>
      <family val="2"/>
    </font>
    <font>
      <sz val="8"/>
      <name val="Arial Nova"/>
      <family val="2"/>
    </font>
    <font>
      <b/>
      <u/>
      <sz val="10"/>
      <name val="Arial Nova"/>
      <family val="2"/>
    </font>
    <font>
      <sz val="7"/>
      <name val="Arial Nova"/>
      <family val="2"/>
    </font>
    <font>
      <sz val="8"/>
      <name val="Calibri"/>
      <family val="2"/>
    </font>
    <font>
      <b/>
      <sz val="8"/>
      <name val="Calibri"/>
      <family val="2"/>
    </font>
    <font>
      <sz val="8"/>
      <name val="Arial"/>
    </font>
    <font>
      <sz val="9"/>
      <name val="Calibri"/>
      <family val="2"/>
      <scheme val="minor"/>
    </font>
    <font>
      <b/>
      <sz val="13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sz val="10"/>
      <color rgb="FF000000"/>
      <name val="Times New Roman"/>
      <charset val="204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16" applyNumberFormat="0" applyAlignment="0" applyProtection="0"/>
    <xf numFmtId="0" fontId="8" fillId="0" borderId="0">
      <protection locked="0"/>
    </xf>
    <xf numFmtId="166" fontId="5" fillId="0" borderId="0" applyFont="0" applyFill="0" applyBorder="0" applyAlignment="0" applyProtection="0"/>
    <xf numFmtId="0" fontId="9" fillId="0" borderId="0"/>
    <xf numFmtId="0" fontId="9" fillId="0" borderId="0"/>
    <xf numFmtId="165" fontId="10" fillId="0" borderId="0" applyBorder="0" applyProtection="0"/>
    <xf numFmtId="167" fontId="8" fillId="0" borderId="0">
      <protection locked="0"/>
    </xf>
    <xf numFmtId="0" fontId="11" fillId="8" borderId="0" applyNumberFormat="0" applyBorder="0" applyAlignment="0" applyProtection="0"/>
    <xf numFmtId="0" fontId="12" fillId="0" borderId="0">
      <alignment horizontal="left"/>
    </xf>
    <xf numFmtId="0" fontId="13" fillId="9" borderId="17" applyNumberFormat="0" applyAlignment="0" applyProtection="0"/>
    <xf numFmtId="0" fontId="14" fillId="0" borderId="18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7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10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11" borderId="19" applyNumberFormat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71" fontId="8" fillId="0" borderId="0">
      <protection locked="0"/>
    </xf>
    <xf numFmtId="172" fontId="8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19" fillId="0" borderId="0">
      <protection locked="0"/>
    </xf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21" fillId="4" borderId="4">
      <alignment wrapText="1"/>
    </xf>
    <xf numFmtId="0" fontId="21" fillId="4" borderId="4">
      <alignment wrapText="1"/>
    </xf>
    <xf numFmtId="0" fontId="22" fillId="0" borderId="20" applyNumberFormat="0" applyFill="0" applyAlignment="0" applyProtection="0"/>
    <xf numFmtId="173" fontId="23" fillId="0" borderId="0">
      <protection locked="0"/>
    </xf>
    <xf numFmtId="173" fontId="23" fillId="0" borderId="0"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" fillId="0" borderId="0"/>
    <xf numFmtId="0" fontId="47" fillId="0" borderId="0"/>
  </cellStyleXfs>
  <cellXfs count="276">
    <xf numFmtId="0" fontId="0" fillId="0" borderId="0" xfId="0"/>
    <xf numFmtId="0" fontId="30" fillId="0" borderId="1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" fontId="30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/>
    <xf numFmtId="4" fontId="27" fillId="0" borderId="0" xfId="0" applyNumberFormat="1" applyFont="1"/>
    <xf numFmtId="0" fontId="27" fillId="0" borderId="9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30" fillId="3" borderId="5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4" fontId="30" fillId="3" borderId="1" xfId="0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2" fontId="32" fillId="3" borderId="1" xfId="2" applyNumberFormat="1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0" fontId="32" fillId="13" borderId="4" xfId="0" applyFont="1" applyFill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4" fontId="30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1" fillId="0" borderId="0" xfId="0" applyFont="1"/>
    <xf numFmtId="4" fontId="31" fillId="0" borderId="0" xfId="0" applyNumberFormat="1" applyFont="1"/>
    <xf numFmtId="0" fontId="30" fillId="0" borderId="4" xfId="0" applyFont="1" applyBorder="1" applyAlignment="1">
      <alignment horizontal="center" vertical="center"/>
    </xf>
    <xf numFmtId="4" fontId="30" fillId="0" borderId="4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right" vertical="center"/>
    </xf>
    <xf numFmtId="14" fontId="30" fillId="0" borderId="6" xfId="0" applyNumberFormat="1" applyFont="1" applyBorder="1" applyAlignment="1">
      <alignment horizontal="left" vertical="center"/>
    </xf>
    <xf numFmtId="4" fontId="32" fillId="3" borderId="6" xfId="0" applyNumberFormat="1" applyFont="1" applyFill="1" applyBorder="1" applyAlignment="1">
      <alignment horizontal="center" vertical="center" wrapText="1"/>
    </xf>
    <xf numFmtId="4" fontId="30" fillId="3" borderId="6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Border="1" applyAlignment="1">
      <alignment vertical="center"/>
    </xf>
    <xf numFmtId="4" fontId="31" fillId="0" borderId="10" xfId="0" applyNumberFormat="1" applyFont="1" applyBorder="1"/>
    <xf numFmtId="4" fontId="27" fillId="0" borderId="10" xfId="0" applyNumberFormat="1" applyFont="1" applyBorder="1"/>
    <xf numFmtId="0" fontId="27" fillId="12" borderId="0" xfId="3" applyFont="1" applyFill="1"/>
    <xf numFmtId="0" fontId="27" fillId="12" borderId="0" xfId="3" applyFont="1" applyFill="1" applyAlignment="1">
      <alignment vertical="center"/>
    </xf>
    <xf numFmtId="0" fontId="28" fillId="12" borderId="11" xfId="3" applyFont="1" applyFill="1" applyBorder="1" applyAlignment="1">
      <alignment wrapText="1"/>
    </xf>
    <xf numFmtId="0" fontId="28" fillId="12" borderId="0" xfId="3" applyFont="1" applyFill="1" applyAlignment="1">
      <alignment wrapText="1"/>
    </xf>
    <xf numFmtId="0" fontId="27" fillId="0" borderId="9" xfId="3" applyFont="1" applyBorder="1" applyAlignment="1">
      <alignment vertical="center"/>
    </xf>
    <xf numFmtId="0" fontId="27" fillId="12" borderId="0" xfId="3" applyFont="1" applyFill="1" applyAlignment="1">
      <alignment wrapText="1"/>
    </xf>
    <xf numFmtId="0" fontId="29" fillId="12" borderId="11" xfId="3" applyFont="1" applyFill="1" applyBorder="1"/>
    <xf numFmtId="0" fontId="27" fillId="12" borderId="14" xfId="3" applyFont="1" applyFill="1" applyBorder="1"/>
    <xf numFmtId="0" fontId="27" fillId="12" borderId="9" xfId="3" applyFont="1" applyFill="1" applyBorder="1"/>
    <xf numFmtId="0" fontId="27" fillId="12" borderId="9" xfId="3" applyFont="1" applyFill="1" applyBorder="1" applyAlignment="1">
      <alignment wrapText="1"/>
    </xf>
    <xf numFmtId="0" fontId="29" fillId="12" borderId="4" xfId="3" applyFont="1" applyFill="1" applyBorder="1" applyAlignment="1">
      <alignment horizontal="center" vertical="center"/>
    </xf>
    <xf numFmtId="0" fontId="31" fillId="12" borderId="0" xfId="3" applyFont="1" applyFill="1" applyAlignment="1">
      <alignment wrapText="1"/>
    </xf>
    <xf numFmtId="0" fontId="29" fillId="0" borderId="0" xfId="3" applyFont="1" applyAlignment="1">
      <alignment vertical="center"/>
    </xf>
    <xf numFmtId="0" fontId="31" fillId="12" borderId="0" xfId="3" applyFont="1" applyFill="1"/>
    <xf numFmtId="0" fontId="31" fillId="12" borderId="11" xfId="3" applyFont="1" applyFill="1" applyBorder="1"/>
    <xf numFmtId="14" fontId="29" fillId="12" borderId="2" xfId="3" applyNumberFormat="1" applyFont="1" applyFill="1" applyBorder="1" applyAlignment="1">
      <alignment horizontal="left" vertical="center"/>
    </xf>
    <xf numFmtId="0" fontId="29" fillId="12" borderId="8" xfId="3" applyFont="1" applyFill="1" applyBorder="1" applyAlignment="1">
      <alignment horizontal="right" vertical="center"/>
    </xf>
    <xf numFmtId="0" fontId="31" fillId="12" borderId="5" xfId="3" applyFont="1" applyFill="1" applyBorder="1" applyAlignment="1">
      <alignment vertical="center"/>
    </xf>
    <xf numFmtId="0" fontId="31" fillId="12" borderId="6" xfId="3" applyFont="1" applyFill="1" applyBorder="1" applyAlignment="1">
      <alignment vertical="center"/>
    </xf>
    <xf numFmtId="49" fontId="29" fillId="12" borderId="4" xfId="3" applyNumberFormat="1" applyFont="1" applyFill="1" applyBorder="1" applyAlignment="1">
      <alignment horizontal="center" vertical="center" wrapText="1"/>
    </xf>
    <xf numFmtId="49" fontId="31" fillId="12" borderId="4" xfId="3" applyNumberFormat="1" applyFont="1" applyFill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/>
    </xf>
    <xf numFmtId="0" fontId="31" fillId="0" borderId="0" xfId="3" applyFont="1" applyAlignment="1">
      <alignment horizontal="center" vertical="center"/>
    </xf>
    <xf numFmtId="0" fontId="32" fillId="0" borderId="0" xfId="0" applyFont="1"/>
    <xf numFmtId="4" fontId="32" fillId="0" borderId="0" xfId="0" applyNumberFormat="1" applyFont="1"/>
    <xf numFmtId="0" fontId="29" fillId="0" borderId="8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9" fillId="12" borderId="4" xfId="3" applyFont="1" applyFill="1" applyBorder="1" applyAlignment="1">
      <alignment horizontal="center" vertical="center" wrapText="1"/>
    </xf>
    <xf numFmtId="0" fontId="30" fillId="0" borderId="6" xfId="0" applyFont="1" applyBorder="1" applyAlignment="1">
      <alignment vertical="center"/>
    </xf>
    <xf numFmtId="49" fontId="35" fillId="14" borderId="22" xfId="0" applyNumberFormat="1" applyFont="1" applyFill="1" applyBorder="1" applyAlignment="1" applyProtection="1">
      <alignment horizontal="center" wrapText="1"/>
      <protection locked="0"/>
    </xf>
    <xf numFmtId="49" fontId="36" fillId="14" borderId="23" xfId="0" applyNumberFormat="1" applyFont="1" applyFill="1" applyBorder="1" applyAlignment="1" applyProtection="1">
      <alignment horizontal="center" wrapText="1"/>
      <protection locked="0"/>
    </xf>
    <xf numFmtId="49" fontId="36" fillId="14" borderId="23" xfId="0" applyNumberFormat="1" applyFont="1" applyFill="1" applyBorder="1" applyAlignment="1" applyProtection="1">
      <alignment wrapText="1"/>
      <protection locked="0"/>
    </xf>
    <xf numFmtId="0" fontId="35" fillId="0" borderId="22" xfId="0" applyFont="1" applyBorder="1" applyAlignment="1">
      <alignment horizontal="left" wrapText="1"/>
    </xf>
    <xf numFmtId="0" fontId="36" fillId="4" borderId="23" xfId="0" applyFont="1" applyFill="1" applyBorder="1"/>
    <xf numFmtId="4" fontId="36" fillId="4" borderId="24" xfId="0" applyNumberFormat="1" applyFont="1" applyFill="1" applyBorder="1" applyAlignment="1">
      <alignment horizontal="center"/>
    </xf>
    <xf numFmtId="0" fontId="35" fillId="14" borderId="22" xfId="0" applyFont="1" applyFill="1" applyBorder="1" applyAlignment="1" applyProtection="1">
      <alignment horizontal="center" wrapText="1"/>
      <protection locked="0"/>
    </xf>
    <xf numFmtId="0" fontId="0" fillId="0" borderId="11" xfId="0" applyBorder="1"/>
    <xf numFmtId="0" fontId="0" fillId="0" borderId="10" xfId="0" applyBorder="1"/>
    <xf numFmtId="49" fontId="35" fillId="14" borderId="25" xfId="0" applyNumberFormat="1" applyFont="1" applyFill="1" applyBorder="1" applyAlignment="1" applyProtection="1">
      <alignment horizontal="center" wrapText="1"/>
      <protection locked="0"/>
    </xf>
    <xf numFmtId="4" fontId="35" fillId="0" borderId="26" xfId="0" applyNumberFormat="1" applyFont="1" applyBorder="1" applyAlignment="1">
      <alignment horizontal="center" wrapText="1"/>
    </xf>
    <xf numFmtId="0" fontId="0" fillId="0" borderId="14" xfId="0" applyBorder="1"/>
    <xf numFmtId="0" fontId="0" fillId="0" borderId="9" xfId="0" applyBorder="1"/>
    <xf numFmtId="0" fontId="0" fillId="0" borderId="15" xfId="0" applyBorder="1"/>
    <xf numFmtId="49" fontId="35" fillId="14" borderId="27" xfId="0" applyNumberFormat="1" applyFont="1" applyFill="1" applyBorder="1" applyAlignment="1" applyProtection="1">
      <alignment horizontal="center" wrapText="1"/>
      <protection locked="0"/>
    </xf>
    <xf numFmtId="49" fontId="35" fillId="14" borderId="28" xfId="0" applyNumberFormat="1" applyFont="1" applyFill="1" applyBorder="1" applyAlignment="1" applyProtection="1">
      <alignment horizontal="center" wrapText="1"/>
      <protection locked="0"/>
    </xf>
    <xf numFmtId="49" fontId="35" fillId="14" borderId="29" xfId="0" applyNumberFormat="1" applyFont="1" applyFill="1" applyBorder="1" applyAlignment="1" applyProtection="1">
      <alignment horizontal="center" wrapText="1"/>
      <protection locked="0"/>
    </xf>
    <xf numFmtId="0" fontId="35" fillId="0" borderId="29" xfId="0" applyFont="1" applyBorder="1" applyAlignment="1">
      <alignment horizontal="left" wrapText="1"/>
    </xf>
    <xf numFmtId="0" fontId="35" fillId="0" borderId="29" xfId="0" applyFont="1" applyBorder="1" applyAlignment="1">
      <alignment horizontal="center" wrapText="1"/>
    </xf>
    <xf numFmtId="0" fontId="35" fillId="14" borderId="29" xfId="0" applyFont="1" applyFill="1" applyBorder="1" applyAlignment="1" applyProtection="1">
      <alignment horizontal="center" wrapText="1"/>
      <protection locked="0"/>
    </xf>
    <xf numFmtId="4" fontId="35" fillId="0" borderId="30" xfId="0" applyNumberFormat="1" applyFont="1" applyBorder="1" applyAlignment="1">
      <alignment horizontal="center" wrapText="1"/>
    </xf>
    <xf numFmtId="10" fontId="29" fillId="12" borderId="4" xfId="3" applyNumberFormat="1" applyFont="1" applyFill="1" applyBorder="1" applyAlignment="1">
      <alignment horizontal="center" vertical="center" wrapText="1"/>
    </xf>
    <xf numFmtId="10" fontId="29" fillId="2" borderId="4" xfId="3" applyNumberFormat="1" applyFont="1" applyFill="1" applyBorder="1" applyAlignment="1">
      <alignment horizontal="center" vertical="center" wrapText="1"/>
    </xf>
    <xf numFmtId="174" fontId="31" fillId="12" borderId="4" xfId="64" applyNumberFormat="1" applyFont="1" applyFill="1" applyBorder="1" applyAlignment="1">
      <alignment horizontal="center" vertical="center" wrapText="1"/>
    </xf>
    <xf numFmtId="174" fontId="31" fillId="12" borderId="4" xfId="3" applyNumberFormat="1" applyFont="1" applyFill="1" applyBorder="1" applyAlignment="1">
      <alignment horizontal="center" vertical="center" wrapText="1"/>
    </xf>
    <xf numFmtId="174" fontId="29" fillId="12" borderId="4" xfId="3" applyNumberFormat="1" applyFont="1" applyFill="1" applyBorder="1" applyAlignment="1">
      <alignment horizontal="center" vertical="center" wrapText="1"/>
    </xf>
    <xf numFmtId="10" fontId="30" fillId="13" borderId="4" xfId="0" applyNumberFormat="1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174" fontId="32" fillId="0" borderId="4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2" fillId="0" borderId="1" xfId="0" applyFont="1" applyBorder="1"/>
    <xf numFmtId="0" fontId="32" fillId="0" borderId="10" xfId="0" applyFont="1" applyBorder="1"/>
    <xf numFmtId="1" fontId="32" fillId="0" borderId="4" xfId="0" applyNumberFormat="1" applyFont="1" applyBorder="1" applyAlignment="1">
      <alignment horizontal="center" vertical="center" wrapText="1"/>
    </xf>
    <xf numFmtId="4" fontId="32" fillId="0" borderId="4" xfId="0" applyNumberFormat="1" applyFont="1" applyBorder="1" applyAlignment="1">
      <alignment horizontal="center" vertical="center" wrapText="1"/>
    </xf>
    <xf numFmtId="0" fontId="32" fillId="13" borderId="4" xfId="0" applyFont="1" applyFill="1" applyBorder="1" applyAlignment="1">
      <alignment horizontal="left" vertical="center" wrapText="1"/>
    </xf>
    <xf numFmtId="4" fontId="32" fillId="0" borderId="4" xfId="0" applyNumberFormat="1" applyFont="1" applyBorder="1" applyAlignment="1">
      <alignment horizontal="left" vertical="center" wrapText="1"/>
    </xf>
    <xf numFmtId="0" fontId="41" fillId="16" borderId="34" xfId="65" applyFont="1" applyFill="1" applyBorder="1" applyAlignment="1">
      <alignment horizontal="center" vertical="center" wrapText="1"/>
    </xf>
    <xf numFmtId="9" fontId="41" fillId="16" borderId="34" xfId="65" applyNumberFormat="1" applyFont="1" applyFill="1" applyBorder="1" applyAlignment="1">
      <alignment horizontal="center" vertical="center" wrapText="1"/>
    </xf>
    <xf numFmtId="10" fontId="4" fillId="0" borderId="34" xfId="65" applyNumberFormat="1" applyFont="1" applyBorder="1" applyAlignment="1">
      <alignment horizontal="left" vertical="center" wrapText="1"/>
    </xf>
    <xf numFmtId="10" fontId="43" fillId="0" borderId="32" xfId="65" applyNumberFormat="1" applyFont="1" applyBorder="1" applyAlignment="1">
      <alignment horizontal="center" vertical="center"/>
    </xf>
    <xf numFmtId="9" fontId="4" fillId="0" borderId="34" xfId="5" applyFont="1" applyBorder="1" applyAlignment="1">
      <alignment horizontal="center" vertical="center"/>
    </xf>
    <xf numFmtId="175" fontId="4" fillId="0" borderId="34" xfId="5" applyNumberFormat="1" applyFont="1" applyBorder="1" applyAlignment="1">
      <alignment horizontal="center" vertical="center"/>
    </xf>
    <xf numFmtId="10" fontId="4" fillId="0" borderId="34" xfId="5" applyNumberFormat="1" applyFont="1" applyBorder="1" applyAlignment="1">
      <alignment horizontal="center" vertical="center"/>
    </xf>
    <xf numFmtId="10" fontId="4" fillId="0" borderId="34" xfId="65" applyNumberFormat="1" applyFont="1" applyBorder="1" applyAlignment="1">
      <alignment horizontal="center" vertical="center"/>
    </xf>
    <xf numFmtId="10" fontId="4" fillId="0" borderId="32" xfId="65" applyNumberFormat="1" applyFont="1" applyBorder="1" applyAlignment="1">
      <alignment horizontal="center" vertical="center"/>
    </xf>
    <xf numFmtId="10" fontId="43" fillId="0" borderId="34" xfId="5" applyNumberFormat="1" applyFont="1" applyBorder="1" applyAlignment="1">
      <alignment horizontal="center" vertical="center"/>
    </xf>
    <xf numFmtId="175" fontId="43" fillId="0" borderId="34" xfId="5" applyNumberFormat="1" applyFont="1" applyBorder="1" applyAlignment="1">
      <alignment horizontal="center" vertical="center"/>
    </xf>
    <xf numFmtId="10" fontId="4" fillId="17" borderId="34" xfId="5" applyNumberFormat="1" applyFont="1" applyFill="1" applyBorder="1" applyAlignment="1">
      <alignment horizontal="center" vertical="center"/>
    </xf>
    <xf numFmtId="10" fontId="4" fillId="0" borderId="34" xfId="1" applyNumberFormat="1" applyFont="1" applyBorder="1" applyAlignment="1">
      <alignment horizontal="center" vertical="center"/>
    </xf>
    <xf numFmtId="10" fontId="46" fillId="0" borderId="34" xfId="5" applyNumberFormat="1" applyFont="1" applyBorder="1" applyAlignment="1">
      <alignment horizontal="center" vertical="center"/>
    </xf>
    <xf numFmtId="10" fontId="46" fillId="0" borderId="35" xfId="5" applyNumberFormat="1" applyFont="1" applyBorder="1" applyAlignment="1">
      <alignment horizontal="center" vertical="center"/>
    </xf>
    <xf numFmtId="0" fontId="3" fillId="0" borderId="0" xfId="0" applyFont="1"/>
    <xf numFmtId="176" fontId="32" fillId="0" borderId="0" xfId="0" applyNumberFormat="1" applyFont="1"/>
    <xf numFmtId="49" fontId="32" fillId="0" borderId="0" xfId="0" applyNumberFormat="1" applyFont="1"/>
    <xf numFmtId="2" fontId="32" fillId="0" borderId="0" xfId="0" applyNumberFormat="1" applyFont="1"/>
    <xf numFmtId="0" fontId="30" fillId="20" borderId="4" xfId="0" applyFont="1" applyFill="1" applyBorder="1" applyAlignment="1">
      <alignment horizontal="center" vertical="center"/>
    </xf>
    <xf numFmtId="4" fontId="30" fillId="20" borderId="4" xfId="0" applyNumberFormat="1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/>
    </xf>
    <xf numFmtId="10" fontId="30" fillId="13" borderId="49" xfId="1" applyNumberFormat="1" applyFont="1" applyFill="1" applyBorder="1" applyAlignment="1">
      <alignment horizontal="center" vertical="center"/>
    </xf>
    <xf numFmtId="0" fontId="30" fillId="20" borderId="48" xfId="0" applyFont="1" applyFill="1" applyBorder="1" applyAlignment="1">
      <alignment horizontal="center" vertical="center"/>
    </xf>
    <xf numFmtId="0" fontId="30" fillId="20" borderId="49" xfId="0" applyFont="1" applyFill="1" applyBorder="1" applyAlignment="1">
      <alignment horizontal="center" vertical="center" wrapText="1"/>
    </xf>
    <xf numFmtId="176" fontId="30" fillId="2" borderId="49" xfId="0" applyNumberFormat="1" applyFont="1" applyFill="1" applyBorder="1" applyAlignment="1">
      <alignment horizontal="center" vertical="center"/>
    </xf>
    <xf numFmtId="0" fontId="30" fillId="3" borderId="53" xfId="0" applyFont="1" applyFill="1" applyBorder="1" applyAlignment="1">
      <alignment horizontal="center" vertical="center" wrapText="1"/>
    </xf>
    <xf numFmtId="174" fontId="30" fillId="3" borderId="54" xfId="0" applyNumberFormat="1" applyFont="1" applyFill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174" fontId="32" fillId="0" borderId="49" xfId="0" applyNumberFormat="1" applyFont="1" applyBorder="1" applyAlignment="1">
      <alignment horizontal="center" vertical="center" wrapText="1"/>
    </xf>
    <xf numFmtId="49" fontId="32" fillId="0" borderId="48" xfId="0" applyNumberFormat="1" applyFont="1" applyBorder="1" applyAlignment="1">
      <alignment horizontal="center" vertical="center" wrapText="1"/>
    </xf>
    <xf numFmtId="174" fontId="30" fillId="20" borderId="49" xfId="0" applyNumberFormat="1" applyFont="1" applyFill="1" applyBorder="1" applyAlignment="1">
      <alignment horizontal="center" vertical="center" wrapText="1"/>
    </xf>
    <xf numFmtId="174" fontId="29" fillId="20" borderId="49" xfId="0" applyNumberFormat="1" applyFont="1" applyFill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7" fillId="0" borderId="56" xfId="0" applyFont="1" applyBorder="1" applyAlignment="1">
      <alignment vertical="center"/>
    </xf>
    <xf numFmtId="0" fontId="31" fillId="0" borderId="55" xfId="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56" xfId="0" applyFont="1" applyBorder="1" applyAlignment="1">
      <alignment vertical="center"/>
    </xf>
    <xf numFmtId="0" fontId="31" fillId="0" borderId="55" xfId="0" applyFont="1" applyBorder="1" applyAlignment="1">
      <alignment horizontal="center"/>
    </xf>
    <xf numFmtId="0" fontId="31" fillId="0" borderId="56" xfId="0" applyFont="1" applyBorder="1"/>
    <xf numFmtId="0" fontId="27" fillId="0" borderId="55" xfId="0" applyFont="1" applyBorder="1" applyAlignment="1">
      <alignment horizontal="center"/>
    </xf>
    <xf numFmtId="0" fontId="27" fillId="0" borderId="56" xfId="0" applyFont="1" applyBorder="1"/>
    <xf numFmtId="0" fontId="27" fillId="0" borderId="57" xfId="0" applyFont="1" applyBorder="1" applyAlignment="1">
      <alignment horizontal="center"/>
    </xf>
    <xf numFmtId="0" fontId="27" fillId="0" borderId="7" xfId="0" applyFont="1" applyBorder="1"/>
    <xf numFmtId="4" fontId="27" fillId="0" borderId="7" xfId="0" applyNumberFormat="1" applyFont="1" applyBorder="1"/>
    <xf numFmtId="0" fontId="27" fillId="0" borderId="58" xfId="0" applyFont="1" applyBorder="1"/>
    <xf numFmtId="176" fontId="31" fillId="12" borderId="0" xfId="3" applyNumberFormat="1" applyFont="1" applyFill="1" applyAlignment="1">
      <alignment wrapText="1"/>
    </xf>
    <xf numFmtId="0" fontId="29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0" fillId="19" borderId="5" xfId="0" applyFont="1" applyFill="1" applyBorder="1" applyAlignment="1">
      <alignment horizontal="left" vertical="center"/>
    </xf>
    <xf numFmtId="0" fontId="30" fillId="19" borderId="1" xfId="0" applyFont="1" applyFill="1" applyBorder="1" applyAlignment="1">
      <alignment horizontal="left" vertical="center"/>
    </xf>
    <xf numFmtId="0" fontId="30" fillId="19" borderId="6" xfId="0" applyFont="1" applyFill="1" applyBorder="1" applyAlignment="1">
      <alignment horizontal="left" vertical="center"/>
    </xf>
    <xf numFmtId="0" fontId="32" fillId="0" borderId="5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30" fillId="0" borderId="4" xfId="0" applyFont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3" fillId="0" borderId="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30" fillId="0" borderId="5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32" fillId="0" borderId="48" xfId="0" applyFont="1" applyBorder="1" applyAlignment="1">
      <alignment horizontal="center" vertical="center" wrapText="1"/>
    </xf>
    <xf numFmtId="0" fontId="32" fillId="0" borderId="49" xfId="0" applyFont="1" applyBorder="1" applyAlignment="1">
      <alignment horizontal="center" vertical="center" wrapText="1"/>
    </xf>
    <xf numFmtId="0" fontId="33" fillId="0" borderId="50" xfId="0" applyFont="1" applyBorder="1" applyAlignment="1">
      <alignment horizontal="center" vertical="center"/>
    </xf>
    <xf numFmtId="0" fontId="28" fillId="0" borderId="5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14" fontId="30" fillId="0" borderId="1" xfId="0" applyNumberFormat="1" applyFont="1" applyBorder="1" applyAlignment="1">
      <alignment horizontal="center" vertical="center"/>
    </xf>
    <xf numFmtId="14" fontId="30" fillId="0" borderId="54" xfId="0" applyNumberFormat="1" applyFont="1" applyBorder="1" applyAlignment="1">
      <alignment horizontal="center" vertical="center"/>
    </xf>
    <xf numFmtId="0" fontId="32" fillId="0" borderId="53" xfId="0" applyFont="1" applyBorder="1" applyAlignment="1">
      <alignment horizontal="left" vertical="center"/>
    </xf>
    <xf numFmtId="0" fontId="30" fillId="0" borderId="53" xfId="0" applyFont="1" applyBorder="1" applyAlignment="1">
      <alignment horizontal="left" vertical="center"/>
    </xf>
    <xf numFmtId="0" fontId="30" fillId="0" borderId="5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2" fontId="30" fillId="0" borderId="54" xfId="0" applyNumberFormat="1" applyFont="1" applyBorder="1" applyAlignment="1">
      <alignment horizontal="center" vertical="center"/>
    </xf>
    <xf numFmtId="0" fontId="30" fillId="0" borderId="48" xfId="0" applyFont="1" applyBorder="1" applyAlignment="1">
      <alignment horizontal="left" vertical="center" wrapText="1"/>
    </xf>
    <xf numFmtId="0" fontId="32" fillId="13" borderId="53" xfId="0" applyFont="1" applyFill="1" applyBorder="1" applyAlignment="1">
      <alignment horizontal="left" vertical="center" wrapText="1"/>
    </xf>
    <xf numFmtId="0" fontId="32" fillId="13" borderId="1" xfId="0" applyFont="1" applyFill="1" applyBorder="1" applyAlignment="1">
      <alignment horizontal="left" vertical="center" wrapText="1"/>
    </xf>
    <xf numFmtId="0" fontId="32" fillId="13" borderId="6" xfId="0" applyFont="1" applyFill="1" applyBorder="1" applyAlignment="1">
      <alignment horizontal="left" vertical="center" wrapText="1"/>
    </xf>
    <xf numFmtId="0" fontId="29" fillId="19" borderId="48" xfId="0" applyFont="1" applyFill="1" applyBorder="1" applyAlignment="1">
      <alignment horizontal="center" vertical="center" wrapText="1"/>
    </xf>
    <xf numFmtId="0" fontId="29" fillId="19" borderId="4" xfId="0" applyFont="1" applyFill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34" fillId="13" borderId="53" xfId="0" applyFont="1" applyFill="1" applyBorder="1" applyAlignment="1">
      <alignment horizontal="left" vertical="center" wrapText="1"/>
    </xf>
    <xf numFmtId="0" fontId="34" fillId="13" borderId="1" xfId="0" applyFont="1" applyFill="1" applyBorder="1" applyAlignment="1">
      <alignment horizontal="left" vertical="center" wrapText="1"/>
    </xf>
    <xf numFmtId="0" fontId="34" fillId="13" borderId="6" xfId="0" applyFont="1" applyFill="1" applyBorder="1" applyAlignment="1">
      <alignment horizontal="left" vertical="center" wrapText="1"/>
    </xf>
    <xf numFmtId="49" fontId="30" fillId="19" borderId="53" xfId="0" applyNumberFormat="1" applyFont="1" applyFill="1" applyBorder="1" applyAlignment="1">
      <alignment horizontal="left" vertical="center" wrapText="1"/>
    </xf>
    <xf numFmtId="49" fontId="30" fillId="19" borderId="1" xfId="0" applyNumberFormat="1" applyFont="1" applyFill="1" applyBorder="1" applyAlignment="1">
      <alignment horizontal="left" vertical="center" wrapText="1"/>
    </xf>
    <xf numFmtId="49" fontId="30" fillId="19" borderId="6" xfId="0" applyNumberFormat="1" applyFont="1" applyFill="1" applyBorder="1" applyAlignment="1">
      <alignment horizontal="left" vertical="center" wrapText="1"/>
    </xf>
    <xf numFmtId="174" fontId="32" fillId="0" borderId="5" xfId="0" applyNumberFormat="1" applyFont="1" applyBorder="1" applyAlignment="1">
      <alignment horizontal="center" vertical="center" wrapText="1"/>
    </xf>
    <xf numFmtId="174" fontId="32" fillId="0" borderId="1" xfId="0" applyNumberFormat="1" applyFont="1" applyBorder="1" applyAlignment="1">
      <alignment horizontal="center" vertical="center" wrapText="1"/>
    </xf>
    <xf numFmtId="174" fontId="32" fillId="0" borderId="5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9" fillId="12" borderId="13" xfId="3" applyFont="1" applyFill="1" applyBorder="1" applyAlignment="1">
      <alignment horizontal="center" vertical="center" wrapText="1"/>
    </xf>
    <xf numFmtId="0" fontId="29" fillId="12" borderId="21" xfId="3" applyFont="1" applyFill="1" applyBorder="1" applyAlignment="1">
      <alignment horizontal="center" vertical="center" wrapText="1"/>
    </xf>
    <xf numFmtId="0" fontId="29" fillId="12" borderId="12" xfId="3" applyFont="1" applyFill="1" applyBorder="1" applyAlignment="1">
      <alignment horizontal="center" vertical="center" wrapText="1"/>
    </xf>
    <xf numFmtId="0" fontId="29" fillId="12" borderId="3" xfId="3" applyFont="1" applyFill="1" applyBorder="1" applyAlignment="1">
      <alignment horizontal="center" vertical="center" wrapText="1"/>
    </xf>
    <xf numFmtId="0" fontId="29" fillId="12" borderId="8" xfId="3" applyFont="1" applyFill="1" applyBorder="1" applyAlignment="1">
      <alignment horizontal="center" vertical="center" wrapText="1"/>
    </xf>
    <xf numFmtId="0" fontId="29" fillId="12" borderId="14" xfId="3" applyFont="1" applyFill="1" applyBorder="1" applyAlignment="1">
      <alignment horizontal="center" vertical="center" wrapText="1"/>
    </xf>
    <xf numFmtId="0" fontId="29" fillId="12" borderId="9" xfId="3" applyFont="1" applyFill="1" applyBorder="1" applyAlignment="1">
      <alignment horizontal="center" vertical="center" wrapText="1"/>
    </xf>
    <xf numFmtId="174" fontId="29" fillId="12" borderId="13" xfId="3" applyNumberFormat="1" applyFont="1" applyFill="1" applyBorder="1" applyAlignment="1">
      <alignment horizontal="center" vertical="center" wrapText="1"/>
    </xf>
    <xf numFmtId="0" fontId="33" fillId="12" borderId="5" xfId="3" applyFont="1" applyFill="1" applyBorder="1" applyAlignment="1">
      <alignment horizontal="center" vertical="center"/>
    </xf>
    <xf numFmtId="0" fontId="33" fillId="12" borderId="1" xfId="3" applyFont="1" applyFill="1" applyBorder="1" applyAlignment="1">
      <alignment horizontal="center" vertical="center"/>
    </xf>
    <xf numFmtId="0" fontId="29" fillId="12" borderId="4" xfId="3" applyFont="1" applyFill="1" applyBorder="1" applyAlignment="1">
      <alignment vertical="center" wrapText="1"/>
    </xf>
    <xf numFmtId="0" fontId="29" fillId="12" borderId="4" xfId="3" applyFont="1" applyFill="1" applyBorder="1" applyAlignment="1">
      <alignment horizontal="left" vertical="center"/>
    </xf>
    <xf numFmtId="0" fontId="31" fillId="12" borderId="5" xfId="3" applyFont="1" applyFill="1" applyBorder="1" applyAlignment="1">
      <alignment horizontal="left" vertical="center" wrapText="1"/>
    </xf>
    <xf numFmtId="0" fontId="31" fillId="12" borderId="6" xfId="3" applyFont="1" applyFill="1" applyBorder="1" applyAlignment="1">
      <alignment horizontal="left" vertical="center" wrapText="1"/>
    </xf>
    <xf numFmtId="0" fontId="29" fillId="12" borderId="4" xfId="3" applyFont="1" applyFill="1" applyBorder="1" applyAlignment="1">
      <alignment horizontal="center" vertical="center" wrapText="1"/>
    </xf>
    <xf numFmtId="10" fontId="43" fillId="17" borderId="34" xfId="5" applyNumberFormat="1" applyFont="1" applyFill="1" applyBorder="1" applyAlignment="1">
      <alignment horizontal="center" vertical="center"/>
    </xf>
    <xf numFmtId="0" fontId="43" fillId="0" borderId="38" xfId="65" applyFont="1" applyBorder="1" applyAlignment="1">
      <alignment horizontal="center" vertical="center"/>
    </xf>
    <xf numFmtId="0" fontId="43" fillId="0" borderId="39" xfId="65" applyFont="1" applyBorder="1" applyAlignment="1">
      <alignment horizontal="center" vertical="center"/>
    </xf>
    <xf numFmtId="0" fontId="43" fillId="0" borderId="41" xfId="65" applyFont="1" applyBorder="1" applyAlignment="1">
      <alignment horizontal="center" vertical="center"/>
    </xf>
    <xf numFmtId="0" fontId="43" fillId="0" borderId="42" xfId="65" applyFont="1" applyBorder="1" applyAlignment="1">
      <alignment horizontal="center" vertical="center"/>
    </xf>
    <xf numFmtId="0" fontId="45" fillId="15" borderId="38" xfId="65" applyFont="1" applyFill="1" applyBorder="1" applyAlignment="1">
      <alignment horizontal="center" vertical="center"/>
    </xf>
    <xf numFmtId="0" fontId="45" fillId="15" borderId="40" xfId="65" applyFont="1" applyFill="1" applyBorder="1" applyAlignment="1">
      <alignment horizontal="center" vertical="center"/>
    </xf>
    <xf numFmtId="0" fontId="45" fillId="15" borderId="39" xfId="65" applyFont="1" applyFill="1" applyBorder="1" applyAlignment="1">
      <alignment horizontal="center" vertical="center"/>
    </xf>
    <xf numFmtId="0" fontId="43" fillId="15" borderId="41" xfId="65" applyFont="1" applyFill="1" applyBorder="1" applyAlignment="1">
      <alignment horizontal="center" vertical="center"/>
    </xf>
    <xf numFmtId="0" fontId="43" fillId="15" borderId="43" xfId="65" applyFont="1" applyFill="1" applyBorder="1" applyAlignment="1">
      <alignment horizontal="center" vertical="center"/>
    </xf>
    <xf numFmtId="0" fontId="43" fillId="15" borderId="42" xfId="65" applyFont="1" applyFill="1" applyBorder="1" applyAlignment="1">
      <alignment horizontal="center" vertical="center"/>
    </xf>
    <xf numFmtId="0" fontId="4" fillId="0" borderId="31" xfId="65" applyFont="1" applyBorder="1" applyAlignment="1">
      <alignment horizontal="right" vertical="center"/>
    </xf>
    <xf numFmtId="0" fontId="4" fillId="0" borderId="33" xfId="65" applyFont="1" applyBorder="1" applyAlignment="1">
      <alignment horizontal="right" vertical="center"/>
    </xf>
    <xf numFmtId="0" fontId="41" fillId="16" borderId="37" xfId="65" applyFont="1" applyFill="1" applyBorder="1" applyAlignment="1">
      <alignment horizontal="center" vertical="center"/>
    </xf>
    <xf numFmtId="0" fontId="41" fillId="16" borderId="36" xfId="65" applyFont="1" applyFill="1" applyBorder="1" applyAlignment="1">
      <alignment horizontal="center" vertical="center" wrapText="1"/>
    </xf>
    <xf numFmtId="0" fontId="41" fillId="16" borderId="37" xfId="65" applyFont="1" applyFill="1" applyBorder="1" applyAlignment="1">
      <alignment horizontal="center" vertical="center" wrapText="1"/>
    </xf>
    <xf numFmtId="0" fontId="41" fillId="16" borderId="31" xfId="65" applyFont="1" applyFill="1" applyBorder="1" applyAlignment="1">
      <alignment horizontal="center" vertical="center"/>
    </xf>
    <xf numFmtId="0" fontId="41" fillId="16" borderId="32" xfId="65" applyFont="1" applyFill="1" applyBorder="1" applyAlignment="1">
      <alignment horizontal="center" vertical="center"/>
    </xf>
    <xf numFmtId="0" fontId="41" fillId="16" borderId="33" xfId="65" applyFont="1" applyFill="1" applyBorder="1" applyAlignment="1">
      <alignment horizontal="center" vertical="center"/>
    </xf>
    <xf numFmtId="0" fontId="4" fillId="0" borderId="31" xfId="65" applyFont="1" applyBorder="1" applyAlignment="1">
      <alignment horizontal="left" vertical="center"/>
    </xf>
    <xf numFmtId="0" fontId="4" fillId="0" borderId="32" xfId="65" applyFont="1" applyBorder="1" applyAlignment="1">
      <alignment horizontal="left" vertical="center"/>
    </xf>
    <xf numFmtId="0" fontId="4" fillId="0" borderId="33" xfId="65" applyFont="1" applyBorder="1" applyAlignment="1">
      <alignment horizontal="left" vertical="center"/>
    </xf>
    <xf numFmtId="0" fontId="43" fillId="15" borderId="31" xfId="65" applyFont="1" applyFill="1" applyBorder="1" applyAlignment="1">
      <alignment horizontal="center" vertical="center"/>
    </xf>
    <xf numFmtId="0" fontId="43" fillId="15" borderId="32" xfId="65" applyFont="1" applyFill="1" applyBorder="1" applyAlignment="1">
      <alignment horizontal="center" vertical="center"/>
    </xf>
    <xf numFmtId="0" fontId="43" fillId="15" borderId="44" xfId="65" applyFont="1" applyFill="1" applyBorder="1" applyAlignment="1">
      <alignment horizontal="center" vertical="center"/>
    </xf>
    <xf numFmtId="0" fontId="43" fillId="15" borderId="33" xfId="65" applyFont="1" applyFill="1" applyBorder="1" applyAlignment="1">
      <alignment horizontal="center" vertical="center"/>
    </xf>
    <xf numFmtId="0" fontId="4" fillId="17" borderId="31" xfId="65" applyFont="1" applyFill="1" applyBorder="1" applyAlignment="1">
      <alignment horizontal="justify" vertical="center" wrapText="1"/>
    </xf>
    <xf numFmtId="0" fontId="4" fillId="17" borderId="32" xfId="65" applyFont="1" applyFill="1" applyBorder="1" applyAlignment="1">
      <alignment horizontal="justify" vertical="center" wrapText="1"/>
    </xf>
    <xf numFmtId="0" fontId="4" fillId="17" borderId="33" xfId="65" applyFont="1" applyFill="1" applyBorder="1" applyAlignment="1">
      <alignment horizontal="justify" vertical="center" wrapText="1"/>
    </xf>
    <xf numFmtId="0" fontId="39" fillId="0" borderId="4" xfId="0" applyFont="1" applyBorder="1" applyAlignment="1">
      <alignment horizontal="center"/>
    </xf>
    <xf numFmtId="10" fontId="43" fillId="17" borderId="38" xfId="5" applyNumberFormat="1" applyFont="1" applyFill="1" applyBorder="1" applyAlignment="1">
      <alignment horizontal="center" vertical="center"/>
    </xf>
    <xf numFmtId="10" fontId="43" fillId="17" borderId="39" xfId="5" applyNumberFormat="1" applyFont="1" applyFill="1" applyBorder="1" applyAlignment="1">
      <alignment horizontal="center" vertical="center"/>
    </xf>
    <xf numFmtId="10" fontId="43" fillId="17" borderId="41" xfId="5" applyNumberFormat="1" applyFont="1" applyFill="1" applyBorder="1" applyAlignment="1">
      <alignment horizontal="center" vertical="center"/>
    </xf>
    <xf numFmtId="10" fontId="43" fillId="17" borderId="42" xfId="5" applyNumberFormat="1" applyFont="1" applyFill="1" applyBorder="1" applyAlignment="1">
      <alignment horizontal="center" vertical="center"/>
    </xf>
    <xf numFmtId="10" fontId="43" fillId="17" borderId="45" xfId="5" applyNumberFormat="1" applyFont="1" applyFill="1" applyBorder="1" applyAlignment="1">
      <alignment horizontal="center" vertical="center"/>
    </xf>
    <xf numFmtId="10" fontId="43" fillId="18" borderId="46" xfId="5" applyNumberFormat="1" applyFont="1" applyFill="1" applyBorder="1" applyAlignment="1">
      <alignment horizontal="center" vertical="center"/>
    </xf>
    <xf numFmtId="10" fontId="43" fillId="18" borderId="47" xfId="5" applyNumberFormat="1" applyFont="1" applyFill="1" applyBorder="1" applyAlignment="1">
      <alignment horizontal="center" vertical="center"/>
    </xf>
    <xf numFmtId="10" fontId="43" fillId="17" borderId="33" xfId="5" applyNumberFormat="1" applyFont="1" applyFill="1" applyBorder="1" applyAlignment="1">
      <alignment horizontal="center" vertical="center"/>
    </xf>
    <xf numFmtId="0" fontId="40" fillId="15" borderId="4" xfId="65" applyFont="1" applyFill="1" applyBorder="1" applyAlignment="1">
      <alignment horizontal="center" vertical="center" wrapText="1"/>
    </xf>
    <xf numFmtId="0" fontId="41" fillId="16" borderId="34" xfId="65" applyFont="1" applyFill="1" applyBorder="1" applyAlignment="1">
      <alignment horizontal="center" vertical="center" wrapText="1"/>
    </xf>
    <xf numFmtId="0" fontId="41" fillId="16" borderId="34" xfId="65" applyFont="1" applyFill="1" applyBorder="1" applyAlignment="1">
      <alignment horizontal="center" vertical="center"/>
    </xf>
    <xf numFmtId="175" fontId="43" fillId="0" borderId="35" xfId="5" applyNumberFormat="1" applyFont="1" applyBorder="1" applyAlignment="1">
      <alignment horizontal="center" vertical="center"/>
    </xf>
    <xf numFmtId="175" fontId="43" fillId="0" borderId="36" xfId="5" applyNumberFormat="1" applyFont="1" applyBorder="1" applyAlignment="1">
      <alignment horizontal="center" vertical="center"/>
    </xf>
    <xf numFmtId="175" fontId="43" fillId="0" borderId="37" xfId="5" applyNumberFormat="1" applyFont="1" applyBorder="1" applyAlignment="1">
      <alignment horizontal="center" vertical="center"/>
    </xf>
    <xf numFmtId="175" fontId="32" fillId="0" borderId="0" xfId="1" applyNumberFormat="1" applyFont="1"/>
  </cellXfs>
  <cellStyles count="67">
    <cellStyle name="60% - Accent1" xfId="8" xr:uid="{00000000-0005-0000-0000-000000000000}"/>
    <cellStyle name="Accent1" xfId="9" xr:uid="{00000000-0005-0000-0000-000001000000}"/>
    <cellStyle name="Check Cell" xfId="10" xr:uid="{00000000-0005-0000-0000-000002000000}"/>
    <cellStyle name="Data" xfId="11" xr:uid="{00000000-0005-0000-0000-000003000000}"/>
    <cellStyle name="Euro" xfId="12" xr:uid="{00000000-0005-0000-0000-000004000000}"/>
    <cellStyle name="Excel Built-in Normal" xfId="13" xr:uid="{00000000-0005-0000-0000-000005000000}"/>
    <cellStyle name="Excel Built-in Normal 1" xfId="14" xr:uid="{00000000-0005-0000-0000-000006000000}"/>
    <cellStyle name="Excel_BuiltIn_Comma" xfId="15" xr:uid="{00000000-0005-0000-0000-000007000000}"/>
    <cellStyle name="Fixo" xfId="16" xr:uid="{00000000-0005-0000-0000-000008000000}"/>
    <cellStyle name="Good" xfId="17" xr:uid="{00000000-0005-0000-0000-000009000000}"/>
    <cellStyle name="HEADER" xfId="18" xr:uid="{00000000-0005-0000-0000-00000A000000}"/>
    <cellStyle name="Input" xfId="19" xr:uid="{00000000-0005-0000-0000-00000B000000}"/>
    <cellStyle name="Linked Cell" xfId="20" xr:uid="{00000000-0005-0000-0000-00000C000000}"/>
    <cellStyle name="Milliers [0]_after_discount" xfId="21" xr:uid="{00000000-0005-0000-0000-00000D000000}"/>
    <cellStyle name="Milliers_after_discount" xfId="22" xr:uid="{00000000-0005-0000-0000-00000E000000}"/>
    <cellStyle name="Model" xfId="23" xr:uid="{00000000-0005-0000-0000-00000F000000}"/>
    <cellStyle name="Moeda" xfId="64" builtinId="4"/>
    <cellStyle name="Moeda 2" xfId="24" xr:uid="{00000000-0005-0000-0000-000011000000}"/>
    <cellStyle name="Moeda 3" xfId="25" xr:uid="{00000000-0005-0000-0000-000012000000}"/>
    <cellStyle name="Monétaire [0]_after_discount" xfId="26" xr:uid="{00000000-0005-0000-0000-000013000000}"/>
    <cellStyle name="Monétaire_after_discount" xfId="27" xr:uid="{00000000-0005-0000-0000-000014000000}"/>
    <cellStyle name="Neutral" xfId="28" xr:uid="{00000000-0005-0000-0000-000015000000}"/>
    <cellStyle name="Normal" xfId="0" builtinId="0"/>
    <cellStyle name="Normal 10" xfId="65" xr:uid="{C8744D77-2A83-4D15-8D1A-FEB61C23DF9A}"/>
    <cellStyle name="Normal 2" xfId="3" xr:uid="{00000000-0005-0000-0000-000017000000}"/>
    <cellStyle name="Normal 2 2" xfId="29" xr:uid="{00000000-0005-0000-0000-000018000000}"/>
    <cellStyle name="Normal 2 2 2" xfId="62" xr:uid="{00000000-0005-0000-0000-000019000000}"/>
    <cellStyle name="Normal 2 3" xfId="61" xr:uid="{00000000-0005-0000-0000-00001A000000}"/>
    <cellStyle name="Normal 3" xfId="30" xr:uid="{00000000-0005-0000-0000-00001B000000}"/>
    <cellStyle name="Normal 4" xfId="31" xr:uid="{00000000-0005-0000-0000-00001C000000}"/>
    <cellStyle name="Normal 5" xfId="66" xr:uid="{E36DC91E-FCFC-4196-BC7F-3CAC42AF0394}"/>
    <cellStyle name="Note" xfId="32" xr:uid="{00000000-0005-0000-0000-00001D000000}"/>
    <cellStyle name="Œ…‹æØ‚è [0.00]_COST_SUM" xfId="33" xr:uid="{00000000-0005-0000-0000-00001E000000}"/>
    <cellStyle name="Œ…‹æØ‚è_COST_SUM" xfId="34" xr:uid="{00000000-0005-0000-0000-00001F000000}"/>
    <cellStyle name="Percentual" xfId="35" xr:uid="{00000000-0005-0000-0000-000020000000}"/>
    <cellStyle name="Ponto" xfId="36" xr:uid="{00000000-0005-0000-0000-000021000000}"/>
    <cellStyle name="Porcentagem" xfId="1" builtinId="5"/>
    <cellStyle name="Porcentagem 2" xfId="37" xr:uid="{00000000-0005-0000-0000-000023000000}"/>
    <cellStyle name="Porcentagem 2 2" xfId="5" xr:uid="{00000000-0005-0000-0000-000024000000}"/>
    <cellStyle name="Porcentagem 3" xfId="38" xr:uid="{00000000-0005-0000-0000-000025000000}"/>
    <cellStyle name="Porcentagem 3 2" xfId="39" xr:uid="{00000000-0005-0000-0000-000026000000}"/>
    <cellStyle name="Porcentagem 4" xfId="40" xr:uid="{00000000-0005-0000-0000-000027000000}"/>
    <cellStyle name="Porcentagem 5" xfId="41" xr:uid="{00000000-0005-0000-0000-000028000000}"/>
    <cellStyle name="Separador de m" xfId="42" xr:uid="{00000000-0005-0000-0000-000029000000}"/>
    <cellStyle name="Separador de milhares 2" xfId="4" xr:uid="{00000000-0005-0000-0000-00002A000000}"/>
    <cellStyle name="Separador de milhares 2 2" xfId="7" xr:uid="{00000000-0005-0000-0000-00002B000000}"/>
    <cellStyle name="Separador de milhares 3" xfId="6" xr:uid="{00000000-0005-0000-0000-00002C000000}"/>
    <cellStyle name="Separador de milhares 3 2" xfId="43" xr:uid="{00000000-0005-0000-0000-00002D000000}"/>
    <cellStyle name="Separador de milhares 4" xfId="44" xr:uid="{00000000-0005-0000-0000-00002E000000}"/>
    <cellStyle name="Separador de milhares 5" xfId="45" xr:uid="{00000000-0005-0000-0000-00002F000000}"/>
    <cellStyle name="Separador de milhares 6" xfId="46" xr:uid="{00000000-0005-0000-0000-000030000000}"/>
    <cellStyle name="Separador de milhares 6 2" xfId="47" xr:uid="{00000000-0005-0000-0000-000031000000}"/>
    <cellStyle name="Separador de milhares 7" xfId="48" xr:uid="{00000000-0005-0000-0000-000032000000}"/>
    <cellStyle name="subhead" xfId="49" xr:uid="{00000000-0005-0000-0000-000033000000}"/>
    <cellStyle name="SUBTIT" xfId="50" xr:uid="{00000000-0005-0000-0000-000034000000}"/>
    <cellStyle name="SUBTIT 2" xfId="51" xr:uid="{00000000-0005-0000-0000-000035000000}"/>
    <cellStyle name="Título 1 1" xfId="52" xr:uid="{00000000-0005-0000-0000-000036000000}"/>
    <cellStyle name="Titulo1" xfId="53" xr:uid="{00000000-0005-0000-0000-000037000000}"/>
    <cellStyle name="Titulo2" xfId="54" xr:uid="{00000000-0005-0000-0000-000038000000}"/>
    <cellStyle name="Vírgula" xfId="2" builtinId="3"/>
    <cellStyle name="Vírgula 2" xfId="55" xr:uid="{00000000-0005-0000-0000-00003A000000}"/>
    <cellStyle name="Vírgula 2 2" xfId="56" xr:uid="{00000000-0005-0000-0000-00003B000000}"/>
    <cellStyle name="Vírgula 3" xfId="57" xr:uid="{00000000-0005-0000-0000-00003C000000}"/>
    <cellStyle name="Vírgula 4" xfId="58" xr:uid="{00000000-0005-0000-0000-00003D000000}"/>
    <cellStyle name="Vírgula 5" xfId="59" xr:uid="{00000000-0005-0000-0000-00003E000000}"/>
    <cellStyle name="Vírgula 6" xfId="63" xr:uid="{00000000-0005-0000-0000-00003F000000}"/>
    <cellStyle name="Warning Text" xfId="60" xr:uid="{00000000-0005-0000-0000-00004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showGridLines="0" showZeros="0" tabSelected="1" view="pageBreakPreview" zoomScaleSheetLayoutView="100" workbookViewId="0">
      <selection activeCell="I40" sqref="I40"/>
    </sheetView>
  </sheetViews>
  <sheetFormatPr defaultColWidth="9.109375" defaultRowHeight="13.2"/>
  <cols>
    <col min="1" max="1" width="5.6640625" style="97" customWidth="1"/>
    <col min="2" max="2" width="11.6640625" style="6" customWidth="1"/>
    <col min="3" max="3" width="60.6640625" style="6" customWidth="1"/>
    <col min="4" max="4" width="10.109375" style="6" customWidth="1"/>
    <col min="5" max="5" width="11.6640625" style="6" customWidth="1"/>
    <col min="6" max="6" width="48" style="7" bestFit="1" customWidth="1"/>
    <col min="7" max="16384" width="9.109375" style="6"/>
  </cols>
  <sheetData>
    <row r="1" spans="1:6" s="21" customFormat="1" ht="25.05" customHeight="1">
      <c r="A1" s="165" t="s">
        <v>27</v>
      </c>
      <c r="B1" s="166"/>
      <c r="C1" s="166"/>
      <c r="D1" s="166"/>
      <c r="E1" s="166"/>
      <c r="F1" s="167"/>
    </row>
    <row r="2" spans="1:6" s="56" customFormat="1" ht="25.05" customHeight="1">
      <c r="A2" s="168" t="s">
        <v>50</v>
      </c>
      <c r="B2" s="169"/>
      <c r="C2" s="169"/>
      <c r="D2" s="169"/>
      <c r="E2" s="98"/>
      <c r="F2" s="99"/>
    </row>
    <row r="3" spans="1:6" s="56" customFormat="1" ht="25.05" customHeight="1">
      <c r="A3" s="160" t="s">
        <v>42</v>
      </c>
      <c r="B3" s="161"/>
      <c r="C3" s="161"/>
      <c r="D3" s="162"/>
      <c r="E3" s="26" t="s">
        <v>38</v>
      </c>
      <c r="F3" s="61" t="s">
        <v>35</v>
      </c>
    </row>
    <row r="4" spans="1:6" s="56" customFormat="1" ht="25.05" customHeight="1">
      <c r="A4" s="163" t="s">
        <v>102</v>
      </c>
      <c r="B4" s="164"/>
      <c r="C4" s="164"/>
      <c r="D4" s="164"/>
      <c r="E4" s="25" t="s">
        <v>24</v>
      </c>
      <c r="F4" s="27">
        <v>45401</v>
      </c>
    </row>
    <row r="5" spans="1:6" ht="25.05" customHeight="1">
      <c r="A5" s="153"/>
      <c r="B5" s="153"/>
      <c r="C5" s="153"/>
      <c r="D5" s="153"/>
      <c r="E5" s="153"/>
      <c r="F5" s="153"/>
    </row>
    <row r="6" spans="1:6" s="56" customFormat="1" ht="25.05" customHeight="1">
      <c r="A6" s="23" t="s">
        <v>0</v>
      </c>
      <c r="B6" s="23" t="s">
        <v>29</v>
      </c>
      <c r="C6" s="23" t="s">
        <v>30</v>
      </c>
      <c r="D6" s="23" t="s">
        <v>2</v>
      </c>
      <c r="E6" s="23" t="s">
        <v>1</v>
      </c>
      <c r="F6" s="18" t="s">
        <v>39</v>
      </c>
    </row>
    <row r="7" spans="1:6" s="56" customFormat="1" ht="25.05" customHeight="1">
      <c r="A7" s="157" t="s">
        <v>107</v>
      </c>
      <c r="B7" s="158"/>
      <c r="C7" s="158"/>
      <c r="D7" s="158"/>
      <c r="E7" s="158"/>
      <c r="F7" s="159"/>
    </row>
    <row r="8" spans="1:6" s="56" customFormat="1" ht="25.05" customHeight="1">
      <c r="A8" s="10" t="s">
        <v>8</v>
      </c>
      <c r="B8" s="13"/>
      <c r="C8" s="89" t="s">
        <v>13</v>
      </c>
      <c r="D8" s="14"/>
      <c r="E8" s="15"/>
      <c r="F8" s="28"/>
    </row>
    <row r="9" spans="1:6" s="56" customFormat="1" ht="25.05" customHeight="1">
      <c r="A9" s="17" t="s">
        <v>108</v>
      </c>
      <c r="B9" s="100" t="s">
        <v>144</v>
      </c>
      <c r="C9" s="90" t="s">
        <v>143</v>
      </c>
      <c r="D9" s="17" t="s">
        <v>7</v>
      </c>
      <c r="E9" s="18">
        <v>1.5</v>
      </c>
      <c r="F9" s="101" t="s">
        <v>134</v>
      </c>
    </row>
    <row r="10" spans="1:6" s="56" customFormat="1" ht="25.05" customHeight="1">
      <c r="A10" s="17" t="s">
        <v>151</v>
      </c>
      <c r="B10" s="100"/>
      <c r="C10" s="90" t="s">
        <v>152</v>
      </c>
      <c r="D10" s="16" t="s">
        <v>7</v>
      </c>
      <c r="E10" s="18">
        <f>E12+E13/2</f>
        <v>3000</v>
      </c>
      <c r="F10" s="101" t="s">
        <v>153</v>
      </c>
    </row>
    <row r="11" spans="1:6" s="56" customFormat="1" ht="25.05" customHeight="1">
      <c r="A11" s="10" t="s">
        <v>109</v>
      </c>
      <c r="B11" s="11"/>
      <c r="C11" s="89" t="s">
        <v>49</v>
      </c>
      <c r="D11" s="11"/>
      <c r="E11" s="12"/>
      <c r="F11" s="29"/>
    </row>
    <row r="12" spans="1:6" s="56" customFormat="1" ht="25.05" customHeight="1">
      <c r="A12" s="16" t="s">
        <v>110</v>
      </c>
      <c r="B12" s="92" t="s">
        <v>136</v>
      </c>
      <c r="C12" s="102" t="s">
        <v>140</v>
      </c>
      <c r="D12" s="16" t="s">
        <v>7</v>
      </c>
      <c r="E12" s="18">
        <f>500*5</f>
        <v>2500</v>
      </c>
      <c r="F12" s="103" t="s">
        <v>104</v>
      </c>
    </row>
    <row r="13" spans="1:6" s="56" customFormat="1" ht="25.05" customHeight="1">
      <c r="A13" s="16" t="s">
        <v>111</v>
      </c>
      <c r="B13" s="92" t="s">
        <v>150</v>
      </c>
      <c r="C13" s="102" t="s">
        <v>149</v>
      </c>
      <c r="D13" s="16" t="s">
        <v>12</v>
      </c>
      <c r="E13" s="18">
        <v>1000</v>
      </c>
      <c r="F13" s="103" t="s">
        <v>132</v>
      </c>
    </row>
    <row r="14" spans="1:6" s="56" customFormat="1" ht="30.6">
      <c r="A14" s="16" t="s">
        <v>112</v>
      </c>
      <c r="B14" s="92" t="s">
        <v>142</v>
      </c>
      <c r="C14" s="90" t="s">
        <v>141</v>
      </c>
      <c r="D14" s="17" t="s">
        <v>12</v>
      </c>
      <c r="E14" s="18">
        <f>E13</f>
        <v>1000</v>
      </c>
      <c r="F14" s="103" t="s">
        <v>99</v>
      </c>
    </row>
    <row r="15" spans="1:6" s="56" customFormat="1" ht="25.05" customHeight="1">
      <c r="A15" s="11" t="s">
        <v>113</v>
      </c>
      <c r="B15" s="89"/>
      <c r="C15" s="89" t="s">
        <v>103</v>
      </c>
      <c r="D15" s="89"/>
      <c r="E15" s="89"/>
      <c r="F15" s="89"/>
    </row>
    <row r="16" spans="1:6" s="56" customFormat="1" ht="30.6">
      <c r="A16" s="16" t="s">
        <v>114</v>
      </c>
      <c r="B16" s="92" t="s">
        <v>142</v>
      </c>
      <c r="C16" s="90" t="s">
        <v>141</v>
      </c>
      <c r="D16" s="17" t="s">
        <v>12</v>
      </c>
      <c r="E16" s="18">
        <v>12</v>
      </c>
      <c r="F16" s="103" t="s">
        <v>130</v>
      </c>
    </row>
    <row r="17" spans="1:6" s="56" customFormat="1" ht="25.05" customHeight="1">
      <c r="A17" s="157" t="s">
        <v>115</v>
      </c>
      <c r="B17" s="158"/>
      <c r="C17" s="158"/>
      <c r="D17" s="158"/>
      <c r="E17" s="158"/>
      <c r="F17" s="159"/>
    </row>
    <row r="18" spans="1:6" s="56" customFormat="1" ht="25.05" customHeight="1">
      <c r="A18" s="10" t="s">
        <v>9</v>
      </c>
      <c r="B18" s="13"/>
      <c r="C18" s="89" t="s">
        <v>13</v>
      </c>
      <c r="D18" s="14"/>
      <c r="E18" s="15"/>
      <c r="F18" s="28"/>
    </row>
    <row r="19" spans="1:6" s="56" customFormat="1" ht="25.05" customHeight="1">
      <c r="A19" s="17" t="s">
        <v>116</v>
      </c>
      <c r="B19" s="100" t="s">
        <v>144</v>
      </c>
      <c r="C19" s="90" t="s">
        <v>143</v>
      </c>
      <c r="D19" s="17" t="s">
        <v>7</v>
      </c>
      <c r="E19" s="18">
        <v>1.5</v>
      </c>
      <c r="F19" s="101" t="s">
        <v>134</v>
      </c>
    </row>
    <row r="20" spans="1:6" s="56" customFormat="1" ht="25.05" customHeight="1">
      <c r="A20" s="17" t="s">
        <v>154</v>
      </c>
      <c r="B20" s="100"/>
      <c r="C20" s="90" t="s">
        <v>152</v>
      </c>
      <c r="D20" s="16" t="s">
        <v>7</v>
      </c>
      <c r="E20" s="18">
        <f>E22+E23/2</f>
        <v>3000</v>
      </c>
      <c r="F20" s="101" t="s">
        <v>153</v>
      </c>
    </row>
    <row r="21" spans="1:6" s="56" customFormat="1" ht="25.05" customHeight="1">
      <c r="A21" s="10" t="s">
        <v>10</v>
      </c>
      <c r="B21" s="11"/>
      <c r="C21" s="89" t="s">
        <v>49</v>
      </c>
      <c r="D21" s="11"/>
      <c r="E21" s="12"/>
      <c r="F21" s="29"/>
    </row>
    <row r="22" spans="1:6" s="56" customFormat="1" ht="25.05" customHeight="1">
      <c r="A22" s="16" t="s">
        <v>117</v>
      </c>
      <c r="B22" s="92" t="s">
        <v>136</v>
      </c>
      <c r="C22" s="102" t="s">
        <v>135</v>
      </c>
      <c r="D22" s="16" t="s">
        <v>7</v>
      </c>
      <c r="E22" s="18">
        <f>500*5</f>
        <v>2500</v>
      </c>
      <c r="F22" s="103" t="s">
        <v>104</v>
      </c>
    </row>
    <row r="23" spans="1:6" s="56" customFormat="1" ht="25.05" customHeight="1">
      <c r="A23" s="16" t="s">
        <v>118</v>
      </c>
      <c r="B23" s="92" t="s">
        <v>150</v>
      </c>
      <c r="C23" s="102" t="s">
        <v>149</v>
      </c>
      <c r="D23" s="16" t="s">
        <v>12</v>
      </c>
      <c r="E23" s="18">
        <f>500*2</f>
        <v>1000</v>
      </c>
      <c r="F23" s="103" t="s">
        <v>132</v>
      </c>
    </row>
    <row r="24" spans="1:6" s="56" customFormat="1" ht="30.6">
      <c r="A24" s="16" t="s">
        <v>119</v>
      </c>
      <c r="B24" s="92" t="s">
        <v>142</v>
      </c>
      <c r="C24" s="90" t="s">
        <v>141</v>
      </c>
      <c r="D24" s="17" t="s">
        <v>12</v>
      </c>
      <c r="E24" s="18">
        <f>E23</f>
        <v>1000</v>
      </c>
      <c r="F24" s="103" t="s">
        <v>99</v>
      </c>
    </row>
    <row r="25" spans="1:6" s="56" customFormat="1" ht="25.05" customHeight="1">
      <c r="A25" s="11" t="s">
        <v>11</v>
      </c>
      <c r="B25" s="89"/>
      <c r="C25" s="89" t="s">
        <v>103</v>
      </c>
      <c r="D25" s="89"/>
      <c r="E25" s="89"/>
      <c r="F25" s="89"/>
    </row>
    <row r="26" spans="1:6" s="56" customFormat="1" ht="30.6">
      <c r="A26" s="16" t="s">
        <v>120</v>
      </c>
      <c r="B26" s="92" t="s">
        <v>142</v>
      </c>
      <c r="C26" s="90" t="s">
        <v>141</v>
      </c>
      <c r="D26" s="17" t="s">
        <v>12</v>
      </c>
      <c r="E26" s="18">
        <v>12</v>
      </c>
      <c r="F26" s="103" t="s">
        <v>130</v>
      </c>
    </row>
    <row r="27" spans="1:6" s="56" customFormat="1" ht="25.05" customHeight="1">
      <c r="A27" s="157" t="s">
        <v>121</v>
      </c>
      <c r="B27" s="158"/>
      <c r="C27" s="158"/>
      <c r="D27" s="158"/>
      <c r="E27" s="158"/>
      <c r="F27" s="159"/>
    </row>
    <row r="28" spans="1:6" s="56" customFormat="1" ht="25.05" customHeight="1">
      <c r="A28" s="10" t="s">
        <v>100</v>
      </c>
      <c r="B28" s="13"/>
      <c r="C28" s="89" t="s">
        <v>13</v>
      </c>
      <c r="D28" s="14"/>
      <c r="E28" s="15"/>
      <c r="F28" s="28"/>
    </row>
    <row r="29" spans="1:6" s="56" customFormat="1" ht="25.05" customHeight="1">
      <c r="A29" s="17" t="s">
        <v>122</v>
      </c>
      <c r="B29" s="100" t="s">
        <v>144</v>
      </c>
      <c r="C29" s="90" t="s">
        <v>143</v>
      </c>
      <c r="D29" s="17" t="s">
        <v>7</v>
      </c>
      <c r="E29" s="18">
        <v>1.5</v>
      </c>
      <c r="F29" s="101" t="s">
        <v>134</v>
      </c>
    </row>
    <row r="30" spans="1:6" s="56" customFormat="1" ht="25.05" customHeight="1">
      <c r="A30" s="17" t="s">
        <v>155</v>
      </c>
      <c r="B30" s="100"/>
      <c r="C30" s="90" t="s">
        <v>152</v>
      </c>
      <c r="D30" s="16" t="s">
        <v>7</v>
      </c>
      <c r="E30" s="18">
        <f>E32+E33/2</f>
        <v>1200</v>
      </c>
      <c r="F30" s="101" t="s">
        <v>157</v>
      </c>
    </row>
    <row r="31" spans="1:6" s="56" customFormat="1" ht="25.05" customHeight="1">
      <c r="A31" s="10" t="s">
        <v>96</v>
      </c>
      <c r="B31" s="11"/>
      <c r="C31" s="89" t="s">
        <v>49</v>
      </c>
      <c r="D31" s="11"/>
      <c r="E31" s="12"/>
      <c r="F31" s="29"/>
    </row>
    <row r="32" spans="1:6" s="56" customFormat="1" ht="25.05" customHeight="1">
      <c r="A32" s="16" t="s">
        <v>123</v>
      </c>
      <c r="B32" s="92" t="s">
        <v>136</v>
      </c>
      <c r="C32" s="102" t="s">
        <v>135</v>
      </c>
      <c r="D32" s="16" t="s">
        <v>7</v>
      </c>
      <c r="E32" s="18">
        <v>1000</v>
      </c>
      <c r="F32" s="103" t="s">
        <v>105</v>
      </c>
    </row>
    <row r="33" spans="1:6" s="56" customFormat="1" ht="25.05" customHeight="1">
      <c r="A33" s="16" t="s">
        <v>124</v>
      </c>
      <c r="B33" s="92" t="s">
        <v>150</v>
      </c>
      <c r="C33" s="102" t="s">
        <v>149</v>
      </c>
      <c r="D33" s="16" t="s">
        <v>12</v>
      </c>
      <c r="E33" s="18">
        <v>400</v>
      </c>
      <c r="F33" s="103" t="s">
        <v>131</v>
      </c>
    </row>
    <row r="34" spans="1:6" s="56" customFormat="1" ht="30.6">
      <c r="A34" s="16" t="s">
        <v>125</v>
      </c>
      <c r="B34" s="92" t="s">
        <v>142</v>
      </c>
      <c r="C34" s="90" t="s">
        <v>141</v>
      </c>
      <c r="D34" s="17" t="s">
        <v>12</v>
      </c>
      <c r="E34" s="18">
        <f>E33</f>
        <v>400</v>
      </c>
      <c r="F34" s="103" t="s">
        <v>99</v>
      </c>
    </row>
    <row r="35" spans="1:6" s="56" customFormat="1" ht="25.05" customHeight="1">
      <c r="A35" s="11" t="s">
        <v>97</v>
      </c>
      <c r="B35" s="89"/>
      <c r="C35" s="89" t="s">
        <v>103</v>
      </c>
      <c r="D35" s="89"/>
      <c r="E35" s="89"/>
      <c r="F35" s="89"/>
    </row>
    <row r="36" spans="1:6" s="56" customFormat="1" ht="30.6">
      <c r="A36" s="16" t="s">
        <v>126</v>
      </c>
      <c r="B36" s="92" t="s">
        <v>142</v>
      </c>
      <c r="C36" s="90" t="s">
        <v>141</v>
      </c>
      <c r="D36" s="17" t="s">
        <v>12</v>
      </c>
      <c r="E36" s="18">
        <v>12</v>
      </c>
      <c r="F36" s="103" t="s">
        <v>106</v>
      </c>
    </row>
    <row r="37" spans="1:6" s="56" customFormat="1" ht="25.05" customHeight="1">
      <c r="A37" s="157" t="s">
        <v>137</v>
      </c>
      <c r="B37" s="158"/>
      <c r="C37" s="158"/>
      <c r="D37" s="158"/>
      <c r="E37" s="158"/>
      <c r="F37" s="159"/>
    </row>
    <row r="38" spans="1:6" s="56" customFormat="1" ht="25.05" customHeight="1">
      <c r="A38" s="10" t="s">
        <v>127</v>
      </c>
      <c r="B38" s="11"/>
      <c r="C38" s="89" t="s">
        <v>138</v>
      </c>
      <c r="D38" s="11"/>
      <c r="E38" s="12"/>
      <c r="F38" s="29"/>
    </row>
    <row r="39" spans="1:6" s="56" customFormat="1" ht="25.05" customHeight="1">
      <c r="A39" s="16" t="s">
        <v>128</v>
      </c>
      <c r="B39" s="92" t="s">
        <v>43</v>
      </c>
      <c r="C39" s="102" t="s">
        <v>139</v>
      </c>
      <c r="D39" s="16" t="s">
        <v>101</v>
      </c>
      <c r="E39" s="18">
        <v>2</v>
      </c>
      <c r="F39" s="103" t="s">
        <v>129</v>
      </c>
    </row>
    <row r="40" spans="1:6" s="56" customFormat="1" ht="25.05" customHeight="1">
      <c r="A40" s="154"/>
      <c r="B40" s="154"/>
      <c r="C40" s="154"/>
      <c r="D40" s="154"/>
      <c r="E40" s="154"/>
      <c r="F40" s="154"/>
    </row>
    <row r="41" spans="1:6">
      <c r="A41" s="1"/>
      <c r="B41" s="2"/>
      <c r="C41" s="2"/>
      <c r="D41" s="2"/>
      <c r="E41" s="2"/>
      <c r="F41" s="3"/>
    </row>
    <row r="42" spans="1:6">
      <c r="A42" s="93"/>
      <c r="B42" s="4"/>
      <c r="C42" s="4"/>
      <c r="D42" s="4"/>
      <c r="E42" s="4"/>
      <c r="F42" s="30"/>
    </row>
    <row r="43" spans="1:6">
      <c r="A43" s="93"/>
      <c r="C43" s="8"/>
      <c r="D43" s="9"/>
      <c r="E43" s="4"/>
      <c r="F43" s="5"/>
    </row>
    <row r="44" spans="1:6" s="21" customFormat="1" ht="11.4">
      <c r="A44" s="94"/>
      <c r="C44" s="58" t="s">
        <v>94</v>
      </c>
      <c r="D44" s="20"/>
      <c r="E44" s="155"/>
      <c r="F44" s="156"/>
    </row>
    <row r="45" spans="1:6" s="21" customFormat="1" ht="11.4">
      <c r="A45" s="95"/>
      <c r="C45" s="59" t="s">
        <v>166</v>
      </c>
      <c r="E45" s="59"/>
      <c r="F45" s="31"/>
    </row>
    <row r="46" spans="1:6">
      <c r="A46" s="96"/>
      <c r="C46" s="59" t="s">
        <v>95</v>
      </c>
      <c r="F46" s="32"/>
    </row>
    <row r="47" spans="1:6">
      <c r="A47" s="96"/>
      <c r="F47" s="32"/>
    </row>
  </sheetData>
  <customSheetViews>
    <customSheetView guid="{46B44D95-2370-4419-BD85-88291A251F92}" showPageBreaks="1" showGridLines="0" zeroValues="0" printArea="1" view="pageBreakPreview" topLeftCell="A17">
      <selection activeCell="F18" sqref="F18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11">
    <mergeCell ref="A3:D3"/>
    <mergeCell ref="A4:D4"/>
    <mergeCell ref="A1:F1"/>
    <mergeCell ref="A2:D2"/>
    <mergeCell ref="A5:F5"/>
    <mergeCell ref="A40:F40"/>
    <mergeCell ref="E44:F44"/>
    <mergeCell ref="A27:F27"/>
    <mergeCell ref="A7:F7"/>
    <mergeCell ref="A17:F17"/>
    <mergeCell ref="A37:F37"/>
  </mergeCells>
  <phoneticPr fontId="37" type="noConversion"/>
  <printOptions horizontalCentered="1"/>
  <pageMargins left="0.47244094488188981" right="0.39370078740157483" top="0.78740157480314965" bottom="0.6692913385826772" header="0" footer="0"/>
  <pageSetup paperSize="9" scale="65" fitToHeight="0" orientation="portrait" horizontalDpi="4294967295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9"/>
  <sheetViews>
    <sheetView showGridLines="0" showZeros="0" view="pageBreakPreview" topLeftCell="A6" zoomScaleNormal="100" zoomScaleSheetLayoutView="100" workbookViewId="0">
      <selection activeCell="I9" sqref="I9"/>
    </sheetView>
  </sheetViews>
  <sheetFormatPr defaultColWidth="9.109375" defaultRowHeight="25.05" customHeight="1"/>
  <cols>
    <col min="1" max="1" width="5.6640625" style="97" customWidth="1"/>
    <col min="2" max="2" width="11.6640625" style="6" customWidth="1"/>
    <col min="3" max="3" width="60.6640625" style="6" customWidth="1"/>
    <col min="4" max="4" width="10.109375" style="6" customWidth="1"/>
    <col min="5" max="5" width="11.6640625" style="6" customWidth="1"/>
    <col min="6" max="6" width="11.6640625" style="7" customWidth="1"/>
    <col min="7" max="7" width="11.6640625" style="6" customWidth="1"/>
    <col min="8" max="8" width="13.5546875" style="6" bestFit="1" customWidth="1"/>
    <col min="9" max="9" width="9.109375" style="6"/>
    <col min="10" max="10" width="9.77734375" style="6" bestFit="1" customWidth="1"/>
    <col min="11" max="16384" width="9.109375" style="6"/>
  </cols>
  <sheetData>
    <row r="1" spans="1:14" s="21" customFormat="1" ht="18" customHeight="1">
      <c r="A1" s="172" t="s">
        <v>31</v>
      </c>
      <c r="B1" s="173"/>
      <c r="C1" s="173"/>
      <c r="D1" s="173"/>
      <c r="E1" s="173"/>
      <c r="F1" s="173"/>
      <c r="G1" s="173"/>
      <c r="H1" s="174"/>
    </row>
    <row r="2" spans="1:14" s="56" customFormat="1" ht="19.8" customHeight="1">
      <c r="A2" s="178" t="s">
        <v>50</v>
      </c>
      <c r="B2" s="169"/>
      <c r="C2" s="169"/>
      <c r="D2" s="169"/>
      <c r="E2" s="179" t="s">
        <v>38</v>
      </c>
      <c r="F2" s="180"/>
      <c r="G2" s="181" t="s">
        <v>35</v>
      </c>
      <c r="H2" s="182"/>
    </row>
    <row r="3" spans="1:14" s="56" customFormat="1" ht="19.2" customHeight="1">
      <c r="A3" s="177" t="s">
        <v>159</v>
      </c>
      <c r="B3" s="161"/>
      <c r="C3" s="161"/>
      <c r="D3" s="162"/>
      <c r="E3" s="179" t="s">
        <v>24</v>
      </c>
      <c r="F3" s="180"/>
      <c r="G3" s="175">
        <v>45400</v>
      </c>
      <c r="H3" s="176"/>
    </row>
    <row r="4" spans="1:14" s="56" customFormat="1" ht="48" customHeight="1">
      <c r="A4" s="183" t="s">
        <v>160</v>
      </c>
      <c r="B4" s="164"/>
      <c r="C4" s="164"/>
      <c r="D4" s="164"/>
      <c r="E4" s="191" t="s">
        <v>6</v>
      </c>
      <c r="F4" s="191"/>
      <c r="G4" s="191"/>
      <c r="H4" s="192"/>
    </row>
    <row r="5" spans="1:14" s="56" customFormat="1" ht="19.8" customHeight="1">
      <c r="A5" s="184" t="s">
        <v>133</v>
      </c>
      <c r="B5" s="185"/>
      <c r="C5" s="185"/>
      <c r="D5" s="186"/>
      <c r="E5" s="23" t="s">
        <v>23</v>
      </c>
      <c r="F5" s="24" t="s">
        <v>3</v>
      </c>
      <c r="G5" s="23" t="s">
        <v>36</v>
      </c>
      <c r="H5" s="126" t="s">
        <v>4</v>
      </c>
      <c r="J5" s="6"/>
    </row>
    <row r="6" spans="1:14" s="56" customFormat="1" ht="22.2" customHeight="1">
      <c r="A6" s="193" t="s">
        <v>40</v>
      </c>
      <c r="B6" s="194"/>
      <c r="C6" s="194"/>
      <c r="D6" s="195"/>
      <c r="E6" s="19" t="s">
        <v>28</v>
      </c>
      <c r="F6" s="88">
        <v>0.05</v>
      </c>
      <c r="G6" s="23" t="s">
        <v>34</v>
      </c>
      <c r="H6" s="127">
        <v>0.2422</v>
      </c>
      <c r="J6" s="121"/>
      <c r="N6" s="57"/>
    </row>
    <row r="7" spans="1:14" ht="10.199999999999999" customHeight="1">
      <c r="A7" s="189"/>
      <c r="B7" s="153"/>
      <c r="C7" s="153"/>
      <c r="D7" s="153"/>
      <c r="E7" s="153"/>
      <c r="F7" s="153"/>
      <c r="G7" s="153"/>
      <c r="H7" s="190"/>
      <c r="J7" s="121"/>
      <c r="N7" s="7"/>
    </row>
    <row r="8" spans="1:14" s="56" customFormat="1" ht="29.4" customHeight="1">
      <c r="A8" s="128" t="s">
        <v>0</v>
      </c>
      <c r="B8" s="123" t="s">
        <v>29</v>
      </c>
      <c r="C8" s="123" t="s">
        <v>30</v>
      </c>
      <c r="D8" s="123" t="s">
        <v>2</v>
      </c>
      <c r="E8" s="123" t="s">
        <v>1</v>
      </c>
      <c r="F8" s="124" t="s">
        <v>32</v>
      </c>
      <c r="G8" s="125" t="s">
        <v>33</v>
      </c>
      <c r="H8" s="129" t="s">
        <v>5</v>
      </c>
      <c r="J8" s="121"/>
      <c r="N8" s="57"/>
    </row>
    <row r="9" spans="1:14" s="56" customFormat="1" ht="19.95" customHeight="1">
      <c r="A9" s="196" t="str">
        <f>'Memória de Cálculo'!A7</f>
        <v xml:space="preserve"> 1.0. CALÇAMENTO CÓRREGO DO BOREL</v>
      </c>
      <c r="B9" s="197"/>
      <c r="C9" s="197"/>
      <c r="D9" s="197"/>
      <c r="E9" s="197"/>
      <c r="F9" s="197"/>
      <c r="G9" s="198"/>
      <c r="H9" s="130">
        <f>H10+H13+H17</f>
        <v>336540.62</v>
      </c>
      <c r="I9" s="120">
        <f>H9/E12</f>
        <v>112.18020666666666</v>
      </c>
      <c r="J9" s="121"/>
      <c r="N9" s="57"/>
    </row>
    <row r="10" spans="1:14" s="56" customFormat="1" ht="19.95" customHeight="1">
      <c r="A10" s="131" t="str">
        <f>'Memória de Cálculo'!A8</f>
        <v>1.1</v>
      </c>
      <c r="B10" s="13"/>
      <c r="C10" s="89" t="str">
        <f>'Memória de Cálculo'!C8</f>
        <v>SERVIÇOS PRELIMINARES</v>
      </c>
      <c r="D10" s="14"/>
      <c r="E10" s="15"/>
      <c r="F10" s="15"/>
      <c r="G10" s="15">
        <f>ROUND(F10+(F10*$H$6),2)</f>
        <v>0</v>
      </c>
      <c r="H10" s="132">
        <f>SUM(H11:H11)</f>
        <v>571.94000000000005</v>
      </c>
      <c r="N10" s="122"/>
    </row>
    <row r="11" spans="1:14" s="56" customFormat="1" ht="25.05" customHeight="1">
      <c r="A11" s="133" t="str">
        <f>'Memória de Cálculo'!A9</f>
        <v>1.1.1</v>
      </c>
      <c r="B11" s="17" t="str">
        <f>'Memória de Cálculo'!B9</f>
        <v>SINAPI - 103689</v>
      </c>
      <c r="C11" s="90" t="str">
        <f>'Memória de Cálculo'!C9</f>
        <v>FORNECIMENTO E INSTALAÇÃO DE PLACA DE OBRA COM CHAPA GALVANIZADA E ESTRUTURA DE MADEIRA.</v>
      </c>
      <c r="D11" s="17" t="str">
        <f>'Memória de Cálculo'!D9</f>
        <v>M2</v>
      </c>
      <c r="E11" s="18">
        <f>'Memória de Cálculo'!E9</f>
        <v>1.5</v>
      </c>
      <c r="F11" s="91">
        <v>306.95</v>
      </c>
      <c r="G11" s="91">
        <f>TRUNC(F11+(F11*$H$6),2)</f>
        <v>381.29</v>
      </c>
      <c r="H11" s="134">
        <f>ROUND((E11*G11),2)</f>
        <v>571.94000000000005</v>
      </c>
    </row>
    <row r="12" spans="1:14" s="56" customFormat="1" ht="25.05" customHeight="1">
      <c r="A12" s="133" t="str">
        <f>'Memória de Cálculo'!A10</f>
        <v>1.1.2</v>
      </c>
      <c r="B12" s="17">
        <f>'Memória de Cálculo'!B10</f>
        <v>0</v>
      </c>
      <c r="C12" s="90" t="str">
        <f>'Memória de Cálculo'!C10</f>
        <v>REGULARIZAÇÃO DA SUPERFÍCIE</v>
      </c>
      <c r="D12" s="17" t="str">
        <f>'Memória de Cálculo'!D10</f>
        <v>M2</v>
      </c>
      <c r="E12" s="18">
        <f>'Memória de Cálculo'!E10</f>
        <v>3000</v>
      </c>
      <c r="F12" s="199" t="s">
        <v>156</v>
      </c>
      <c r="G12" s="200"/>
      <c r="H12" s="201"/>
    </row>
    <row r="13" spans="1:14" s="56" customFormat="1" ht="19.95" customHeight="1">
      <c r="A13" s="131" t="str">
        <f>'Memória de Cálculo'!A11</f>
        <v>1.2</v>
      </c>
      <c r="B13" s="89">
        <f>'Memória de Cálculo'!B11</f>
        <v>0</v>
      </c>
      <c r="C13" s="89" t="str">
        <f>'Memória de Cálculo'!C11</f>
        <v>SERVIÇOS DE CALÇAMENTO E DRENAGEM SUPERFICIAL</v>
      </c>
      <c r="D13" s="11">
        <f>'Memória de Cálculo'!D11</f>
        <v>0</v>
      </c>
      <c r="E13" s="12"/>
      <c r="F13" s="12"/>
      <c r="G13" s="12">
        <f>ROUND(F13+(F13*$H$6),2)</f>
        <v>0</v>
      </c>
      <c r="H13" s="132">
        <f>SUM(H14:H16)</f>
        <v>335070</v>
      </c>
      <c r="I13" s="57"/>
    </row>
    <row r="14" spans="1:14" s="56" customFormat="1" ht="25.05" customHeight="1">
      <c r="A14" s="135" t="str">
        <f>'Memória de Cálculo'!A12</f>
        <v>1.2.1</v>
      </c>
      <c r="B14" s="92" t="str">
        <f>'Memória de Cálculo'!B12</f>
        <v>SINAPI - 92393</v>
      </c>
      <c r="C14" s="90" t="str">
        <f>'Memória de Cálculo'!C12</f>
        <v>EXECUÇÃO DE PAVIMENTO EM PISO INTERTRAVADO, COM BLOCO SEXTAVADO DE 25 X 25 CM, ESPESSURA 6 CM.</v>
      </c>
      <c r="D14" s="16" t="str">
        <f>'Memória de Cálculo'!D12</f>
        <v>M2</v>
      </c>
      <c r="E14" s="18">
        <f>'Memória de Cálculo'!E12</f>
        <v>2500</v>
      </c>
      <c r="F14" s="91">
        <v>64.63</v>
      </c>
      <c r="G14" s="91">
        <f t="shared" ref="G14:G16" si="0">TRUNC(F14+(F14*$H$6),2)</f>
        <v>80.28</v>
      </c>
      <c r="H14" s="134">
        <f>ROUND((E14*G14),2)</f>
        <v>200700</v>
      </c>
    </row>
    <row r="15" spans="1:14" s="56" customFormat="1" ht="25.05" customHeight="1">
      <c r="A15" s="135" t="str">
        <f>'Memória de Cálculo'!A13</f>
        <v>1.2.2</v>
      </c>
      <c r="B15" s="92" t="str">
        <f>'Memória de Cálculo'!B13</f>
        <v>SINAPI - 94289</v>
      </c>
      <c r="C15" s="90" t="str">
        <f>'Memória de Cálculo'!C13</f>
        <v>EXECUÇÃO DE SARJETA DE CONCRETO USINADO, MOLDADA IN LOCO EM TRECHO RETO, 45 CM BASE X 10 CM ALTURA. AF_01/2024</v>
      </c>
      <c r="D15" s="16" t="str">
        <f>'Memória de Cálculo'!D13</f>
        <v>M</v>
      </c>
      <c r="E15" s="18">
        <f>'Memória de Cálculo'!E13</f>
        <v>1000</v>
      </c>
      <c r="F15" s="91">
        <v>45.84</v>
      </c>
      <c r="G15" s="91">
        <f t="shared" si="0"/>
        <v>56.94</v>
      </c>
      <c r="H15" s="134">
        <f t="shared" ref="H15:H16" si="1">ROUND((E15*G15),2)</f>
        <v>56940</v>
      </c>
    </row>
    <row r="16" spans="1:14" s="56" customFormat="1" ht="30.6">
      <c r="A16" s="135" t="str">
        <f>'Memória de Cálculo'!A14</f>
        <v>1.2.3</v>
      </c>
      <c r="B16" s="92" t="str">
        <f>'Memória de Cálculo'!B14</f>
        <v>SINAPI - 94273</v>
      </c>
      <c r="C16" s="90" t="str">
        <f>'Memória de Cálculo'!C14</f>
        <v>ASSENTAMENTO DE GUIA (MEIO-FIO) EM TRECHO RETO, CONFECCIONADA EM CONCRETO PRÉ-FABRICADO, DIMENSÕES 100X15X13X30 CM (COMPRIMENTO X BASE INFERIOR X BASE SUPERIOR X ALTURA). AF_01/2024</v>
      </c>
      <c r="D16" s="16" t="str">
        <f>'Memória de Cálculo'!D14</f>
        <v>M</v>
      </c>
      <c r="E16" s="18">
        <f>'Memória de Cálculo'!E14</f>
        <v>1000</v>
      </c>
      <c r="F16" s="91">
        <v>62.34</v>
      </c>
      <c r="G16" s="91">
        <f t="shared" si="0"/>
        <v>77.430000000000007</v>
      </c>
      <c r="H16" s="134">
        <f t="shared" si="1"/>
        <v>77430</v>
      </c>
    </row>
    <row r="17" spans="1:9" s="56" customFormat="1" ht="19.95" customHeight="1">
      <c r="A17" s="131" t="str">
        <f>'Memória de Cálculo'!A15</f>
        <v>1.3</v>
      </c>
      <c r="B17" s="89">
        <f>'Memória de Cálculo'!B15</f>
        <v>0</v>
      </c>
      <c r="C17" s="89" t="str">
        <f>'Memória de Cálculo'!C15</f>
        <v>EXECUÇÃO DE TRAVAMENTOS - INÍCIO E FINAL</v>
      </c>
      <c r="D17" s="11">
        <f>'Memória de Cálculo'!D15</f>
        <v>0</v>
      </c>
      <c r="E17" s="12">
        <f>'Memória de Cálculo'!E15</f>
        <v>0</v>
      </c>
      <c r="F17" s="12"/>
      <c r="G17" s="12"/>
      <c r="H17" s="132">
        <f>SUM(H18:H18)</f>
        <v>898.68</v>
      </c>
    </row>
    <row r="18" spans="1:9" s="56" customFormat="1" ht="30.6">
      <c r="A18" s="135" t="str">
        <f>'Memória de Cálculo'!A16</f>
        <v>1.3.1</v>
      </c>
      <c r="B18" s="92" t="str">
        <f>'Memória de Cálculo'!B16</f>
        <v>SINAPI - 94273</v>
      </c>
      <c r="C18" s="90" t="str">
        <f>'Memória de Cálculo'!C16</f>
        <v>ASSENTAMENTO DE GUIA (MEIO-FIO) EM TRECHO RETO, CONFECCIONADA EM CONCRETO PRÉ-FABRICADO, DIMENSÕES 100X15X13X30 CM (COMPRIMENTO X BASE INFERIOR X BASE SUPERIOR X ALTURA). AF_01/2024</v>
      </c>
      <c r="D18" s="16" t="str">
        <f>'Memória de Cálculo'!D16</f>
        <v>M</v>
      </c>
      <c r="E18" s="18">
        <f>'Memória de Cálculo'!E16</f>
        <v>12</v>
      </c>
      <c r="F18" s="91">
        <v>60.29</v>
      </c>
      <c r="G18" s="91">
        <f>TRUNC(F18+(F18*$H$6),2)</f>
        <v>74.89</v>
      </c>
      <c r="H18" s="134">
        <f t="shared" ref="H18" si="2">ROUND((E18*G18),2)</f>
        <v>898.68</v>
      </c>
    </row>
    <row r="19" spans="1:9" s="56" customFormat="1" ht="19.95" customHeight="1">
      <c r="A19" s="196" t="str">
        <f>'Memória de Cálculo'!A17</f>
        <v>2.0. CALÇAMENTO CÓRREGO DO BARROSO</v>
      </c>
      <c r="B19" s="197"/>
      <c r="C19" s="197"/>
      <c r="D19" s="197"/>
      <c r="E19" s="197"/>
      <c r="F19" s="197"/>
      <c r="G19" s="198"/>
      <c r="H19" s="130">
        <f>H20+H23+H27</f>
        <v>336540.62</v>
      </c>
      <c r="I19" s="120">
        <f>H19/E22</f>
        <v>112.18020666666666</v>
      </c>
    </row>
    <row r="20" spans="1:9" s="56" customFormat="1" ht="19.95" customHeight="1">
      <c r="A20" s="131" t="str">
        <f>'Memória de Cálculo'!A18</f>
        <v>2.1</v>
      </c>
      <c r="B20" s="13"/>
      <c r="C20" s="89" t="str">
        <f>'Memória de Cálculo'!C18</f>
        <v>SERVIÇOS PRELIMINARES</v>
      </c>
      <c r="D20" s="14"/>
      <c r="E20" s="15"/>
      <c r="F20" s="15"/>
      <c r="G20" s="15">
        <f>ROUND(F20+(F20*$H$6),2)</f>
        <v>0</v>
      </c>
      <c r="H20" s="132">
        <f>SUM(H21:H21)</f>
        <v>571.94000000000005</v>
      </c>
    </row>
    <row r="21" spans="1:9" s="56" customFormat="1" ht="25.05" customHeight="1">
      <c r="A21" s="133" t="str">
        <f>'Memória de Cálculo'!A19</f>
        <v>2.1.1</v>
      </c>
      <c r="B21" s="17" t="str">
        <f>'Memória de Cálculo'!B19</f>
        <v>SINAPI - 103689</v>
      </c>
      <c r="C21" s="90" t="str">
        <f>'Memória de Cálculo'!C19</f>
        <v>FORNECIMENTO E INSTALAÇÃO DE PLACA DE OBRA COM CHAPA GALVANIZADA E ESTRUTURA DE MADEIRA.</v>
      </c>
      <c r="D21" s="17" t="str">
        <f>'Memória de Cálculo'!D19</f>
        <v>M2</v>
      </c>
      <c r="E21" s="18">
        <f>'Memória de Cálculo'!E19</f>
        <v>1.5</v>
      </c>
      <c r="F21" s="91">
        <f t="shared" ref="F21:F28" si="3">F11</f>
        <v>306.95</v>
      </c>
      <c r="G21" s="91">
        <f>TRUNC(F21+(F21*$H$6),2)</f>
        <v>381.29</v>
      </c>
      <c r="H21" s="134">
        <f>ROUND((E21*G21),2)</f>
        <v>571.94000000000005</v>
      </c>
    </row>
    <row r="22" spans="1:9" s="56" customFormat="1" ht="25.05" customHeight="1">
      <c r="A22" s="133" t="str">
        <f>'Memória de Cálculo'!A20</f>
        <v>2.1.2</v>
      </c>
      <c r="B22" s="17">
        <f>'Memória de Cálculo'!B20</f>
        <v>0</v>
      </c>
      <c r="C22" s="90" t="str">
        <f>'Memória de Cálculo'!C20</f>
        <v>REGULARIZAÇÃO DA SUPERFÍCIE</v>
      </c>
      <c r="D22" s="17" t="str">
        <f>'Memória de Cálculo'!D20</f>
        <v>M2</v>
      </c>
      <c r="E22" s="18">
        <f>'Memória de Cálculo'!E20</f>
        <v>3000</v>
      </c>
      <c r="F22" s="199" t="str">
        <f t="shared" si="3"/>
        <v>A CARGO DA ADMINISTRAÇÃO MUNICIPAL</v>
      </c>
      <c r="G22" s="200"/>
      <c r="H22" s="201"/>
    </row>
    <row r="23" spans="1:9" s="56" customFormat="1" ht="19.95" customHeight="1">
      <c r="A23" s="131" t="str">
        <f>'Memória de Cálculo'!A21</f>
        <v>2.2</v>
      </c>
      <c r="B23" s="89">
        <f>'Memória de Cálculo'!B21</f>
        <v>0</v>
      </c>
      <c r="C23" s="89" t="str">
        <f>'Memória de Cálculo'!C21</f>
        <v>SERVIÇOS DE CALÇAMENTO E DRENAGEM SUPERFICIAL</v>
      </c>
      <c r="D23" s="11">
        <f>'Memória de Cálculo'!D21</f>
        <v>0</v>
      </c>
      <c r="E23" s="12"/>
      <c r="F23" s="12">
        <f t="shared" si="3"/>
        <v>0</v>
      </c>
      <c r="G23" s="12">
        <f>ROUND(F23+(F23*$H$6),2)</f>
        <v>0</v>
      </c>
      <c r="H23" s="132">
        <f>SUM(H24:H26)</f>
        <v>335070</v>
      </c>
      <c r="I23" s="57"/>
    </row>
    <row r="24" spans="1:9" s="56" customFormat="1" ht="25.05" customHeight="1">
      <c r="A24" s="135" t="str">
        <f>'Memória de Cálculo'!A22</f>
        <v>2.2.1</v>
      </c>
      <c r="B24" s="92" t="str">
        <f>'Memória de Cálculo'!B22</f>
        <v>SINAPI - 92393</v>
      </c>
      <c r="C24" s="90" t="str">
        <f>'Memória de Cálculo'!C22</f>
        <v>EXECUÇÃO DE PAVIMENTO EM PISO INTERTRAVADO, COM BLOCO SEXTAVADO DE 25 X 25 CM, ESPESSURA 6 CM. AF_10/2022</v>
      </c>
      <c r="D24" s="16" t="str">
        <f>'Memória de Cálculo'!D22</f>
        <v>M2</v>
      </c>
      <c r="E24" s="18">
        <f>'Memória de Cálculo'!E22</f>
        <v>2500</v>
      </c>
      <c r="F24" s="91">
        <f t="shared" si="3"/>
        <v>64.63</v>
      </c>
      <c r="G24" s="91">
        <f t="shared" ref="G24:G26" si="4">TRUNC(F24+(F24*$H$6),2)</f>
        <v>80.28</v>
      </c>
      <c r="H24" s="134">
        <f>ROUND((E24*G24),2)</f>
        <v>200700</v>
      </c>
    </row>
    <row r="25" spans="1:9" s="56" customFormat="1" ht="25.05" customHeight="1">
      <c r="A25" s="135" t="str">
        <f>'Memória de Cálculo'!A23</f>
        <v>2.2.2</v>
      </c>
      <c r="B25" s="92" t="str">
        <f>'Memória de Cálculo'!B23</f>
        <v>SINAPI - 94289</v>
      </c>
      <c r="C25" s="90" t="str">
        <f>'Memória de Cálculo'!C23</f>
        <v>EXECUÇÃO DE SARJETA DE CONCRETO USINADO, MOLDADA IN LOCO EM TRECHO RETO, 45 CM BASE X 10 CM ALTURA. AF_01/2024</v>
      </c>
      <c r="D25" s="16" t="str">
        <f>'Memória de Cálculo'!D23</f>
        <v>M</v>
      </c>
      <c r="E25" s="18">
        <f>'Memória de Cálculo'!E23</f>
        <v>1000</v>
      </c>
      <c r="F25" s="91">
        <f t="shared" si="3"/>
        <v>45.84</v>
      </c>
      <c r="G25" s="91">
        <f t="shared" si="4"/>
        <v>56.94</v>
      </c>
      <c r="H25" s="134">
        <f t="shared" ref="H25:H26" si="5">ROUND((E25*G25),2)</f>
        <v>56940</v>
      </c>
    </row>
    <row r="26" spans="1:9" s="56" customFormat="1" ht="30.6">
      <c r="A26" s="135" t="str">
        <f>'Memória de Cálculo'!A24</f>
        <v>2.2.3</v>
      </c>
      <c r="B26" s="92" t="str">
        <f>'Memória de Cálculo'!B24</f>
        <v>SINAPI - 94273</v>
      </c>
      <c r="C26" s="90" t="str">
        <f>'Memória de Cálculo'!C24</f>
        <v>ASSENTAMENTO DE GUIA (MEIO-FIO) EM TRECHO RETO, CONFECCIONADA EM CONCRETO PRÉ-FABRICADO, DIMENSÕES 100X15X13X30 CM (COMPRIMENTO X BASE INFERIOR X BASE SUPERIOR X ALTURA). AF_01/2024</v>
      </c>
      <c r="D26" s="16" t="str">
        <f>'Memória de Cálculo'!D24</f>
        <v>M</v>
      </c>
      <c r="E26" s="18">
        <f>'Memória de Cálculo'!E24</f>
        <v>1000</v>
      </c>
      <c r="F26" s="91">
        <f t="shared" si="3"/>
        <v>62.34</v>
      </c>
      <c r="G26" s="91">
        <f t="shared" si="4"/>
        <v>77.430000000000007</v>
      </c>
      <c r="H26" s="134">
        <f t="shared" si="5"/>
        <v>77430</v>
      </c>
    </row>
    <row r="27" spans="1:9" s="56" customFormat="1" ht="19.95" customHeight="1">
      <c r="A27" s="131" t="str">
        <f>'Memória de Cálculo'!A25</f>
        <v>2.3</v>
      </c>
      <c r="B27" s="89">
        <f>'Memória de Cálculo'!B25</f>
        <v>0</v>
      </c>
      <c r="C27" s="89" t="str">
        <f>'Memória de Cálculo'!C25</f>
        <v>EXECUÇÃO DE TRAVAMENTOS - INÍCIO E FINAL</v>
      </c>
      <c r="D27" s="11">
        <f>'Memória de Cálculo'!D25</f>
        <v>0</v>
      </c>
      <c r="E27" s="12">
        <f>'Memória de Cálculo'!E25</f>
        <v>0</v>
      </c>
      <c r="F27" s="12">
        <f t="shared" si="3"/>
        <v>0</v>
      </c>
      <c r="G27" s="12"/>
      <c r="H27" s="132">
        <f>SUM(H28:H28)</f>
        <v>898.68</v>
      </c>
    </row>
    <row r="28" spans="1:9" s="56" customFormat="1" ht="30.6">
      <c r="A28" s="135" t="str">
        <f>'Memória de Cálculo'!A26</f>
        <v>2.3.1</v>
      </c>
      <c r="B28" s="92" t="str">
        <f>'Memória de Cálculo'!B26</f>
        <v>SINAPI - 94273</v>
      </c>
      <c r="C28" s="90" t="str">
        <f>'Memória de Cálculo'!C26</f>
        <v>ASSENTAMENTO DE GUIA (MEIO-FIO) EM TRECHO RETO, CONFECCIONADA EM CONCRETO PRÉ-FABRICADO, DIMENSÕES 100X15X13X30 CM (COMPRIMENTO X BASE INFERIOR X BASE SUPERIOR X ALTURA). AF_01/2024</v>
      </c>
      <c r="D28" s="16" t="str">
        <f>'Memória de Cálculo'!D26</f>
        <v>M</v>
      </c>
      <c r="E28" s="18">
        <f>'Memória de Cálculo'!E26</f>
        <v>12</v>
      </c>
      <c r="F28" s="91">
        <f t="shared" si="3"/>
        <v>60.29</v>
      </c>
      <c r="G28" s="91">
        <f>TRUNC(F28+(F28*$H$6),2)</f>
        <v>74.89</v>
      </c>
      <c r="H28" s="134">
        <f t="shared" ref="H28" si="6">ROUND((E28*G28),2)</f>
        <v>898.68</v>
      </c>
    </row>
    <row r="29" spans="1:9" s="56" customFormat="1" ht="19.95" customHeight="1">
      <c r="A29" s="196" t="str">
        <f>'Memória de Cálculo'!A27</f>
        <v>3.0. CALÇAMENTO CÓRREGO DA PEDRA DOURADA</v>
      </c>
      <c r="B29" s="197"/>
      <c r="C29" s="197"/>
      <c r="D29" s="197"/>
      <c r="E29" s="197"/>
      <c r="F29" s="197"/>
      <c r="G29" s="198"/>
      <c r="H29" s="130">
        <f>H30+H33+H37+H40</f>
        <v>149527.4</v>
      </c>
      <c r="I29" s="120">
        <f>H29/E32</f>
        <v>124.60616666666667</v>
      </c>
    </row>
    <row r="30" spans="1:9" s="56" customFormat="1" ht="19.95" customHeight="1">
      <c r="A30" s="131" t="str">
        <f>'Memória de Cálculo'!A28</f>
        <v>3.1</v>
      </c>
      <c r="B30" s="13"/>
      <c r="C30" s="89" t="str">
        <f>'Memória de Cálculo'!C28</f>
        <v>SERVIÇOS PRELIMINARES</v>
      </c>
      <c r="D30" s="14"/>
      <c r="E30" s="15"/>
      <c r="F30" s="15"/>
      <c r="G30" s="15">
        <f>ROUND(F30+(F30*$H$6),2)</f>
        <v>0</v>
      </c>
      <c r="H30" s="132">
        <f>SUM(H31:H31)</f>
        <v>571.94000000000005</v>
      </c>
    </row>
    <row r="31" spans="1:9" s="56" customFormat="1" ht="25.05" customHeight="1">
      <c r="A31" s="133" t="str">
        <f>'Memória de Cálculo'!A29</f>
        <v>3.1.1</v>
      </c>
      <c r="B31" s="17" t="str">
        <f>'Memória de Cálculo'!B29</f>
        <v>SINAPI - 103689</v>
      </c>
      <c r="C31" s="90" t="str">
        <f>'Memória de Cálculo'!C29</f>
        <v>FORNECIMENTO E INSTALAÇÃO DE PLACA DE OBRA COM CHAPA GALVANIZADA E ESTRUTURA DE MADEIRA.</v>
      </c>
      <c r="D31" s="17" t="str">
        <f>'Memória de Cálculo'!D29</f>
        <v>M2</v>
      </c>
      <c r="E31" s="18">
        <f>'Memória de Cálculo'!E29</f>
        <v>1.5</v>
      </c>
      <c r="F31" s="91">
        <f>F11</f>
        <v>306.95</v>
      </c>
      <c r="G31" s="91">
        <f>TRUNC(F31+(F31*$H$6),2)</f>
        <v>381.29</v>
      </c>
      <c r="H31" s="134">
        <f>ROUND((E31*G31),2)</f>
        <v>571.94000000000005</v>
      </c>
    </row>
    <row r="32" spans="1:9" s="56" customFormat="1" ht="25.05" customHeight="1">
      <c r="A32" s="133" t="str">
        <f>'Memória de Cálculo'!A30</f>
        <v>3.1.2</v>
      </c>
      <c r="B32" s="17">
        <f>'Memória de Cálculo'!B30</f>
        <v>0</v>
      </c>
      <c r="C32" s="90" t="str">
        <f>'Memória de Cálculo'!C30</f>
        <v>REGULARIZAÇÃO DA SUPERFÍCIE</v>
      </c>
      <c r="D32" s="17" t="str">
        <f>'Memória de Cálculo'!D30</f>
        <v>M2</v>
      </c>
      <c r="E32" s="18">
        <f>'Memória de Cálculo'!E30</f>
        <v>1200</v>
      </c>
      <c r="F32" s="199" t="str">
        <f>F12</f>
        <v>A CARGO DA ADMINISTRAÇÃO MUNICIPAL</v>
      </c>
      <c r="G32" s="200"/>
      <c r="H32" s="201"/>
    </row>
    <row r="33" spans="1:10" s="56" customFormat="1" ht="19.95" customHeight="1">
      <c r="A33" s="131" t="str">
        <f>'Memória de Cálculo'!A31</f>
        <v>3.2</v>
      </c>
      <c r="B33" s="89">
        <f>'Memória de Cálculo'!B31</f>
        <v>0</v>
      </c>
      <c r="C33" s="89" t="str">
        <f>'Memória de Cálculo'!C31</f>
        <v>SERVIÇOS DE CALÇAMENTO E DRENAGEM SUPERFICIAL</v>
      </c>
      <c r="D33" s="11">
        <f>'Memória de Cálculo'!D31</f>
        <v>0</v>
      </c>
      <c r="E33" s="12"/>
      <c r="F33" s="12"/>
      <c r="G33" s="12">
        <f>ROUND(F33+(F33*$H$6),2)</f>
        <v>0</v>
      </c>
      <c r="H33" s="132">
        <f>SUM(H34:H36)</f>
        <v>134028</v>
      </c>
      <c r="I33" s="57"/>
    </row>
    <row r="34" spans="1:10" s="56" customFormat="1" ht="25.05" customHeight="1">
      <c r="A34" s="135" t="str">
        <f>'Memória de Cálculo'!A32</f>
        <v>3.2.1</v>
      </c>
      <c r="B34" s="92" t="str">
        <f>'Memória de Cálculo'!B32</f>
        <v>SINAPI - 92393</v>
      </c>
      <c r="C34" s="90" t="str">
        <f>'Memória de Cálculo'!C32</f>
        <v>EXECUÇÃO DE PAVIMENTO EM PISO INTERTRAVADO, COM BLOCO SEXTAVADO DE 25 X 25 CM, ESPESSURA 6 CM. AF_10/2022</v>
      </c>
      <c r="D34" s="16" t="str">
        <f>'Memória de Cálculo'!D32</f>
        <v>M2</v>
      </c>
      <c r="E34" s="18">
        <f>'Memória de Cálculo'!E32</f>
        <v>1000</v>
      </c>
      <c r="F34" s="91">
        <f>F14</f>
        <v>64.63</v>
      </c>
      <c r="G34" s="91">
        <f t="shared" ref="G34:G36" si="7">TRUNC(F34+(F34*$H$6),2)</f>
        <v>80.28</v>
      </c>
      <c r="H34" s="134">
        <f>ROUND((E34*G34),2)</f>
        <v>80280</v>
      </c>
    </row>
    <row r="35" spans="1:10" s="56" customFormat="1" ht="25.05" customHeight="1">
      <c r="A35" s="135" t="str">
        <f>'Memória de Cálculo'!A33</f>
        <v>3.2.2</v>
      </c>
      <c r="B35" s="92" t="str">
        <f>'Memória de Cálculo'!B33</f>
        <v>SINAPI - 94289</v>
      </c>
      <c r="C35" s="90" t="str">
        <f>'Memória de Cálculo'!C33</f>
        <v>EXECUÇÃO DE SARJETA DE CONCRETO USINADO, MOLDADA IN LOCO EM TRECHO RETO, 45 CM BASE X 10 CM ALTURA. AF_01/2024</v>
      </c>
      <c r="D35" s="16" t="str">
        <f>'Memória de Cálculo'!D33</f>
        <v>M</v>
      </c>
      <c r="E35" s="18">
        <f>'Memória de Cálculo'!E33</f>
        <v>400</v>
      </c>
      <c r="F35" s="91">
        <f>F15</f>
        <v>45.84</v>
      </c>
      <c r="G35" s="91">
        <f t="shared" si="7"/>
        <v>56.94</v>
      </c>
      <c r="H35" s="134">
        <f t="shared" ref="H35:H36" si="8">ROUND((E35*G35),2)</f>
        <v>22776</v>
      </c>
    </row>
    <row r="36" spans="1:10" s="56" customFormat="1" ht="30.6">
      <c r="A36" s="135" t="str">
        <f>'Memória de Cálculo'!A34</f>
        <v>3.2.3</v>
      </c>
      <c r="B36" s="92" t="str">
        <f>'Memória de Cálculo'!B34</f>
        <v>SINAPI - 94273</v>
      </c>
      <c r="C36" s="90" t="str">
        <f>'Memória de Cálculo'!C34</f>
        <v>ASSENTAMENTO DE GUIA (MEIO-FIO) EM TRECHO RETO, CONFECCIONADA EM CONCRETO PRÉ-FABRICADO, DIMENSÕES 100X15X13X30 CM (COMPRIMENTO X BASE INFERIOR X BASE SUPERIOR X ALTURA). AF_01/2024</v>
      </c>
      <c r="D36" s="16" t="str">
        <f>'Memória de Cálculo'!D34</f>
        <v>M</v>
      </c>
      <c r="E36" s="18">
        <f>'Memória de Cálculo'!E34</f>
        <v>400</v>
      </c>
      <c r="F36" s="91">
        <f>F16</f>
        <v>62.34</v>
      </c>
      <c r="G36" s="91">
        <f t="shared" si="7"/>
        <v>77.430000000000007</v>
      </c>
      <c r="H36" s="134">
        <f t="shared" si="8"/>
        <v>30972</v>
      </c>
    </row>
    <row r="37" spans="1:10" s="56" customFormat="1" ht="19.95" customHeight="1">
      <c r="A37" s="131" t="str">
        <f>'Memória de Cálculo'!A35</f>
        <v>3.3</v>
      </c>
      <c r="B37" s="89">
        <f>'Memória de Cálculo'!B35</f>
        <v>0</v>
      </c>
      <c r="C37" s="89" t="str">
        <f>'Memória de Cálculo'!C35</f>
        <v>EXECUÇÃO DE TRAVAMENTOS - INÍCIO E FINAL</v>
      </c>
      <c r="D37" s="11">
        <f>'Memória de Cálculo'!D35</f>
        <v>0</v>
      </c>
      <c r="E37" s="12">
        <f>'Memória de Cálculo'!E35</f>
        <v>0</v>
      </c>
      <c r="F37" s="12"/>
      <c r="G37" s="12"/>
      <c r="H37" s="132">
        <f>SUM(H38:H38)</f>
        <v>898.68</v>
      </c>
    </row>
    <row r="38" spans="1:10" s="56" customFormat="1" ht="30.6">
      <c r="A38" s="135" t="str">
        <f>'Memória de Cálculo'!A36</f>
        <v>3.3.1</v>
      </c>
      <c r="B38" s="92" t="str">
        <f>'Memória de Cálculo'!B36</f>
        <v>SINAPI - 94273</v>
      </c>
      <c r="C38" s="90" t="str">
        <f>'Memória de Cálculo'!C36</f>
        <v>ASSENTAMENTO DE GUIA (MEIO-FIO) EM TRECHO RETO, CONFECCIONADA EM CONCRETO PRÉ-FABRICADO, DIMENSÕES 100X15X13X30 CM (COMPRIMENTO X BASE INFERIOR X BASE SUPERIOR X ALTURA). AF_01/2024</v>
      </c>
      <c r="D38" s="16" t="str">
        <f>'Memória de Cálculo'!D36</f>
        <v>M</v>
      </c>
      <c r="E38" s="18">
        <f>'Memória de Cálculo'!E36</f>
        <v>12</v>
      </c>
      <c r="F38" s="91">
        <f>F18</f>
        <v>60.29</v>
      </c>
      <c r="G38" s="91">
        <f>TRUNC(F38+(F38*$H$6),2)</f>
        <v>74.89</v>
      </c>
      <c r="H38" s="134">
        <f t="shared" ref="H38" si="9">ROUND((E38*G38),2)</f>
        <v>898.68</v>
      </c>
    </row>
    <row r="39" spans="1:10" s="56" customFormat="1" ht="19.95" customHeight="1">
      <c r="A39" s="196" t="str">
        <f>'Memória de Cálculo'!A37</f>
        <v>4.0. ADMINISTRAÇÃO LOCAL</v>
      </c>
      <c r="B39" s="197"/>
      <c r="C39" s="197"/>
      <c r="D39" s="197"/>
      <c r="E39" s="197"/>
      <c r="F39" s="197"/>
      <c r="G39" s="198"/>
      <c r="H39" s="136">
        <f>H40</f>
        <v>14028.78</v>
      </c>
    </row>
    <row r="40" spans="1:10" s="56" customFormat="1" ht="19.95" customHeight="1">
      <c r="A40" s="131" t="str">
        <f>'Memória de Cálculo'!A38</f>
        <v>4.2</v>
      </c>
      <c r="B40" s="89">
        <f>'Memória de Cálculo'!B38</f>
        <v>0</v>
      </c>
      <c r="C40" s="89" t="str">
        <f>'Memória de Cálculo'!C38</f>
        <v>ADMINISTRAÇÃO LOCAL</v>
      </c>
      <c r="D40" s="11"/>
      <c r="E40" s="12"/>
      <c r="F40" s="12"/>
      <c r="G40" s="12">
        <f>ROUND(F40+(F40*$H$6),2)</f>
        <v>0</v>
      </c>
      <c r="H40" s="132">
        <f>SUM(H41)</f>
        <v>14028.78</v>
      </c>
      <c r="J40" s="275"/>
    </row>
    <row r="41" spans="1:10" s="56" customFormat="1" ht="25.05" customHeight="1">
      <c r="A41" s="135" t="str">
        <f>'Memória de Cálculo'!A39</f>
        <v>4.2.1</v>
      </c>
      <c r="B41" s="92" t="str">
        <f>'Memória de Cálculo'!B39</f>
        <v>COMPOSIÇÃO</v>
      </c>
      <c r="C41" s="90" t="str">
        <f>'Memória de Cálculo'!C39</f>
        <v>ADMINISTRAÇÃO LOCAL - CONFORME COMPOSIÇÃO EM ANEXO</v>
      </c>
      <c r="D41" s="16" t="str">
        <f>'Memória de Cálculo'!D39</f>
        <v>MÊS</v>
      </c>
      <c r="E41" s="18">
        <f>'Memória de Cálculo'!E39</f>
        <v>2</v>
      </c>
      <c r="F41" s="91">
        <f>'COMP ADM'!F3</f>
        <v>5646.75</v>
      </c>
      <c r="G41" s="91">
        <f>TRUNC(F41+(F41*$H$6),2)</f>
        <v>7014.39</v>
      </c>
      <c r="H41" s="134">
        <f t="shared" ref="H41" si="10">ROUND((E41*G41),2)</f>
        <v>14028.78</v>
      </c>
      <c r="J41" s="120"/>
    </row>
    <row r="42" spans="1:10" s="56" customFormat="1" ht="12" customHeight="1">
      <c r="A42" s="170"/>
      <c r="B42" s="154"/>
      <c r="C42" s="154"/>
      <c r="D42" s="154"/>
      <c r="E42" s="154"/>
      <c r="F42" s="154"/>
      <c r="G42" s="154"/>
      <c r="H42" s="171"/>
    </row>
    <row r="43" spans="1:10" s="21" customFormat="1" ht="19.95" customHeight="1">
      <c r="A43" s="187" t="s">
        <v>37</v>
      </c>
      <c r="B43" s="188"/>
      <c r="C43" s="188"/>
      <c r="D43" s="188"/>
      <c r="E43" s="188"/>
      <c r="F43" s="188"/>
      <c r="G43" s="188"/>
      <c r="H43" s="137">
        <f>H29+H19+H9+H39</f>
        <v>836637.42</v>
      </c>
      <c r="J43" s="22"/>
    </row>
    <row r="44" spans="1:10" ht="15.6" customHeight="1">
      <c r="A44" s="138"/>
      <c r="B44" s="4"/>
      <c r="C44" s="4"/>
      <c r="D44" s="4"/>
      <c r="E44" s="4"/>
      <c r="F44" s="139"/>
      <c r="G44" s="4"/>
      <c r="H44" s="140"/>
    </row>
    <row r="45" spans="1:10" ht="25.05" customHeight="1">
      <c r="A45" s="138"/>
      <c r="C45" s="8"/>
      <c r="D45" s="9"/>
      <c r="E45" s="4"/>
      <c r="F45" s="4"/>
      <c r="G45" s="4"/>
      <c r="H45" s="140"/>
    </row>
    <row r="46" spans="1:10" s="21" customFormat="1" ht="11.4">
      <c r="A46" s="141"/>
      <c r="C46" s="58" t="str">
        <f>'Memória de Cálculo'!C44</f>
        <v>Nayara Helena Fialho Oliveira</v>
      </c>
      <c r="D46" s="20"/>
      <c r="E46" s="142"/>
      <c r="F46" s="142"/>
      <c r="G46" s="142"/>
      <c r="H46" s="143"/>
    </row>
    <row r="47" spans="1:10" s="21" customFormat="1" ht="11.4">
      <c r="A47" s="144"/>
      <c r="C47" s="59" t="str">
        <f>'Memória de Cálculo'!C45</f>
        <v>Engenheiro(a) Civil</v>
      </c>
      <c r="F47" s="22"/>
      <c r="H47" s="145"/>
    </row>
    <row r="48" spans="1:10" ht="13.2">
      <c r="A48" s="146"/>
      <c r="C48" s="59" t="str">
        <f>'Memória de Cálculo'!C46</f>
        <v>CREA/MG Nº: 214.589/D</v>
      </c>
      <c r="H48" s="147"/>
    </row>
    <row r="49" spans="1:8" ht="25.05" customHeight="1" thickBot="1">
      <c r="A49" s="148"/>
      <c r="B49" s="149"/>
      <c r="C49" s="149"/>
      <c r="D49" s="149"/>
      <c r="E49" s="149"/>
      <c r="F49" s="150"/>
      <c r="G49" s="149"/>
      <c r="H49" s="151"/>
    </row>
  </sheetData>
  <customSheetViews>
    <customSheetView guid="{46B44D95-2370-4419-BD85-88291A251F92}" showPageBreaks="1" showGridLines="0" zeroValues="0" printArea="1" view="pageBreakPreview" topLeftCell="A31">
      <selection activeCell="A46" sqref="A46:H46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21">
    <mergeCell ref="A43:G43"/>
    <mergeCell ref="A7:H7"/>
    <mergeCell ref="E4:H4"/>
    <mergeCell ref="A6:D6"/>
    <mergeCell ref="A9:G9"/>
    <mergeCell ref="A29:G29"/>
    <mergeCell ref="A19:G19"/>
    <mergeCell ref="A39:G39"/>
    <mergeCell ref="F12:H12"/>
    <mergeCell ref="F22:H22"/>
    <mergeCell ref="F32:H32"/>
    <mergeCell ref="A42:H42"/>
    <mergeCell ref="A1:H1"/>
    <mergeCell ref="G3:H3"/>
    <mergeCell ref="A3:D3"/>
    <mergeCell ref="A2:D2"/>
    <mergeCell ref="E2:F2"/>
    <mergeCell ref="G2:H2"/>
    <mergeCell ref="E3:F3"/>
    <mergeCell ref="A4:D4"/>
    <mergeCell ref="A5:D5"/>
  </mergeCells>
  <phoneticPr fontId="4" type="noConversion"/>
  <printOptions horizontalCentered="1"/>
  <pageMargins left="0.31496062992125984" right="0.39370078740157483" top="0.35" bottom="0.26" header="0" footer="0"/>
  <pageSetup paperSize="9" scale="71" fitToHeight="0" orientation="portrait" horizontalDpi="4294967295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"/>
  <sheetViews>
    <sheetView showGridLines="0" view="pageBreakPreview" zoomScaleNormal="85" zoomScaleSheetLayoutView="100" workbookViewId="0">
      <selection activeCell="B16" sqref="B16:C16"/>
    </sheetView>
  </sheetViews>
  <sheetFormatPr defaultRowHeight="13.2"/>
  <cols>
    <col min="3" max="3" width="47.88671875" customWidth="1"/>
  </cols>
  <sheetData>
    <row r="1" spans="1:9">
      <c r="A1" s="209" t="s">
        <v>48</v>
      </c>
      <c r="B1" s="210"/>
      <c r="C1" s="210"/>
      <c r="D1" s="210"/>
      <c r="E1" s="210"/>
      <c r="F1" s="211"/>
    </row>
    <row r="2" spans="1:9" ht="6" customHeight="1">
      <c r="A2" s="69"/>
      <c r="F2" s="70"/>
    </row>
    <row r="3" spans="1:9" ht="21">
      <c r="A3" s="76" t="s">
        <v>43</v>
      </c>
      <c r="B3" s="63" t="s">
        <v>44</v>
      </c>
      <c r="C3" s="64" t="s">
        <v>45</v>
      </c>
      <c r="D3" s="63" t="s">
        <v>2</v>
      </c>
      <c r="E3" s="66"/>
      <c r="F3" s="67">
        <f>ROUND(F4*E4+F5*E5,2)</f>
        <v>5646.75</v>
      </c>
    </row>
    <row r="4" spans="1:9" ht="24.75" customHeight="1">
      <c r="A4" s="71" t="s">
        <v>146</v>
      </c>
      <c r="B4" s="62" t="s">
        <v>148</v>
      </c>
      <c r="C4" s="65" t="s">
        <v>46</v>
      </c>
      <c r="D4" s="80" t="s">
        <v>147</v>
      </c>
      <c r="E4" s="68">
        <v>51.96</v>
      </c>
      <c r="F4" s="72">
        <v>49.67</v>
      </c>
    </row>
    <row r="5" spans="1:9">
      <c r="A5" s="77" t="s">
        <v>146</v>
      </c>
      <c r="B5" s="78" t="s">
        <v>145</v>
      </c>
      <c r="C5" s="79" t="s">
        <v>47</v>
      </c>
      <c r="D5" s="80" t="s">
        <v>147</v>
      </c>
      <c r="E5" s="81">
        <v>25.98</v>
      </c>
      <c r="F5" s="82">
        <v>118.01</v>
      </c>
    </row>
    <row r="6" spans="1:9">
      <c r="A6" s="69"/>
      <c r="F6" s="70"/>
    </row>
    <row r="7" spans="1:9">
      <c r="A7" s="69"/>
      <c r="B7" s="203" t="s">
        <v>158</v>
      </c>
      <c r="C7" s="204"/>
      <c r="F7" s="70"/>
    </row>
    <row r="8" spans="1:9">
      <c r="A8" s="69"/>
      <c r="B8" s="205"/>
      <c r="C8" s="206"/>
      <c r="F8" s="70"/>
    </row>
    <row r="9" spans="1:9">
      <c r="A9" s="69"/>
      <c r="B9" s="205"/>
      <c r="C9" s="206"/>
      <c r="F9" s="70"/>
    </row>
    <row r="10" spans="1:9" ht="140.25" customHeight="1">
      <c r="A10" s="69"/>
      <c r="B10" s="207"/>
      <c r="C10" s="208"/>
      <c r="F10" s="70"/>
      <c r="H10">
        <f>2*2*4.33</f>
        <v>17.32</v>
      </c>
      <c r="I10">
        <f>4*H10/220</f>
        <v>0.31490909090909092</v>
      </c>
    </row>
    <row r="11" spans="1:9" ht="30.75" customHeight="1">
      <c r="A11" s="69"/>
      <c r="B11" s="212" t="s">
        <v>93</v>
      </c>
      <c r="C11" s="213"/>
      <c r="F11" s="70"/>
    </row>
    <row r="12" spans="1:9">
      <c r="A12" s="69"/>
      <c r="F12" s="70"/>
    </row>
    <row r="13" spans="1:9">
      <c r="A13" s="69"/>
      <c r="F13" s="70"/>
    </row>
    <row r="14" spans="1:9">
      <c r="A14" s="69"/>
      <c r="F14" s="70"/>
    </row>
    <row r="15" spans="1:9">
      <c r="A15" s="69"/>
      <c r="B15" s="214" t="s">
        <v>169</v>
      </c>
      <c r="C15" s="215"/>
      <c r="F15" s="70"/>
    </row>
    <row r="16" spans="1:9">
      <c r="A16" s="69"/>
      <c r="B16" s="202"/>
      <c r="C16" s="202"/>
      <c r="F16" s="70"/>
    </row>
    <row r="17" spans="1:6">
      <c r="A17" s="69"/>
      <c r="B17" s="202"/>
      <c r="C17" s="202"/>
      <c r="F17" s="70"/>
    </row>
    <row r="18" spans="1:6">
      <c r="A18" s="69"/>
      <c r="B18" s="202" t="str">
        <f>'Memória de Cálculo'!C44</f>
        <v>Nayara Helena Fialho Oliveira</v>
      </c>
      <c r="C18" s="202"/>
      <c r="F18" s="70"/>
    </row>
    <row r="19" spans="1:6">
      <c r="A19" s="69"/>
      <c r="B19" s="202" t="str">
        <f>'Memória de Cálculo'!C45</f>
        <v>Engenheiro(a) Civil</v>
      </c>
      <c r="C19" s="202"/>
      <c r="F19" s="70"/>
    </row>
    <row r="20" spans="1:6">
      <c r="A20" s="69"/>
      <c r="B20" s="202" t="str">
        <f>'Memória de Cálculo'!C46</f>
        <v>CREA/MG Nº: 214.589/D</v>
      </c>
      <c r="C20" s="202"/>
      <c r="F20" s="70"/>
    </row>
    <row r="21" spans="1:6">
      <c r="A21" s="69"/>
      <c r="F21" s="70"/>
    </row>
    <row r="22" spans="1:6">
      <c r="A22" s="73"/>
      <c r="B22" s="74"/>
      <c r="C22" s="74"/>
      <c r="D22" s="74"/>
      <c r="E22" s="74"/>
      <c r="F22" s="75"/>
    </row>
  </sheetData>
  <mergeCells count="9">
    <mergeCell ref="B20:C20"/>
    <mergeCell ref="B18:C18"/>
    <mergeCell ref="B19:C19"/>
    <mergeCell ref="B7:C10"/>
    <mergeCell ref="A1:F1"/>
    <mergeCell ref="B11:C11"/>
    <mergeCell ref="B15:C15"/>
    <mergeCell ref="B16:C16"/>
    <mergeCell ref="B17:C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"/>
  <sheetViews>
    <sheetView showGridLines="0" showZeros="0" view="pageBreakPreview" zoomScaleNormal="75" zoomScaleSheetLayoutView="100" workbookViewId="0">
      <selection activeCell="E3" sqref="E3:F4"/>
    </sheetView>
  </sheetViews>
  <sheetFormatPr defaultColWidth="9.109375" defaultRowHeight="13.2"/>
  <cols>
    <col min="1" max="1" width="10.6640625" style="33" customWidth="1"/>
    <col min="2" max="2" width="60.6640625" style="33" customWidth="1"/>
    <col min="3" max="4" width="20.6640625" style="38" customWidth="1"/>
    <col min="5" max="6" width="15.6640625" style="33" customWidth="1"/>
    <col min="7" max="16384" width="9.109375" style="33"/>
  </cols>
  <sheetData>
    <row r="1" spans="1:6" ht="30" customHeight="1">
      <c r="A1" s="224" t="s">
        <v>14</v>
      </c>
      <c r="B1" s="225"/>
      <c r="C1" s="225"/>
      <c r="D1" s="225"/>
      <c r="E1" s="225"/>
      <c r="F1" s="225"/>
    </row>
    <row r="2" spans="1:6" ht="30" customHeight="1">
      <c r="A2" s="227" t="str">
        <f>'Planilha Orcamentária'!A2</f>
        <v>PREFEITURA MUNICIPAL DE LUISBURGO-MG</v>
      </c>
      <c r="B2" s="227"/>
      <c r="C2" s="216" t="s">
        <v>164</v>
      </c>
      <c r="D2" s="223">
        <f>'Planilha Orcamentária'!H43</f>
        <v>836637.42</v>
      </c>
      <c r="E2" s="49" t="s">
        <v>24</v>
      </c>
      <c r="F2" s="48">
        <v>45401</v>
      </c>
    </row>
    <row r="3" spans="1:6" ht="20.100000000000001" customHeight="1">
      <c r="A3" s="50" t="str">
        <f>'Planilha Orcamentária'!A3</f>
        <v>OBRA: CALÇAMENTO EM BLOQUETE SEXTAVADO EM ÁREAS RURAIS</v>
      </c>
      <c r="B3" s="51"/>
      <c r="C3" s="217"/>
      <c r="D3" s="217"/>
      <c r="E3" s="219" t="s">
        <v>165</v>
      </c>
      <c r="F3" s="220"/>
    </row>
    <row r="4" spans="1:6" ht="55.8" customHeight="1">
      <c r="A4" s="228" t="str">
        <f>'Planilha Orcamentária'!A4</f>
        <v>LOCAL:
ESTRADA RURAL - CÓRREGO DA PEDRA DOURADA - LUISBURGO/MG
ESTRADA RURAL - CÓRREGO DO BARROSO - LUISBURGO/MG
ESTRADA RURAL - CÓRREGO DO BOREL - LUISBURGO/MG</v>
      </c>
      <c r="B4" s="229"/>
      <c r="C4" s="218"/>
      <c r="D4" s="218"/>
      <c r="E4" s="221"/>
      <c r="F4" s="222"/>
    </row>
    <row r="5" spans="1:6" ht="30" customHeight="1">
      <c r="A5" s="43" t="s">
        <v>41</v>
      </c>
      <c r="B5" s="43" t="s">
        <v>15</v>
      </c>
      <c r="C5" s="60" t="s">
        <v>16</v>
      </c>
      <c r="D5" s="60" t="s">
        <v>17</v>
      </c>
      <c r="E5" s="43" t="s">
        <v>18</v>
      </c>
      <c r="F5" s="43" t="s">
        <v>19</v>
      </c>
    </row>
    <row r="6" spans="1:6" s="34" customFormat="1" ht="15" customHeight="1">
      <c r="A6" s="216" t="s">
        <v>25</v>
      </c>
      <c r="B6" s="226" t="s">
        <v>161</v>
      </c>
      <c r="C6" s="52" t="s">
        <v>20</v>
      </c>
      <c r="D6" s="83">
        <f>D7/$D$15</f>
        <v>0.40225384611651721</v>
      </c>
      <c r="E6" s="84">
        <v>0.5</v>
      </c>
      <c r="F6" s="84">
        <v>0.5</v>
      </c>
    </row>
    <row r="7" spans="1:6" s="34" customFormat="1" ht="15" customHeight="1">
      <c r="A7" s="218"/>
      <c r="B7" s="226"/>
      <c r="C7" s="53" t="s">
        <v>21</v>
      </c>
      <c r="D7" s="85">
        <f>'Planilha Orcamentária'!H9</f>
        <v>336540.62</v>
      </c>
      <c r="E7" s="85">
        <f>E6*$D$7</f>
        <v>168270.31</v>
      </c>
      <c r="F7" s="85">
        <f>F6*$D$7</f>
        <v>168270.31</v>
      </c>
    </row>
    <row r="8" spans="1:6" s="34" customFormat="1" ht="15" customHeight="1">
      <c r="A8" s="216" t="s">
        <v>52</v>
      </c>
      <c r="B8" s="226" t="s">
        <v>162</v>
      </c>
      <c r="C8" s="52" t="s">
        <v>20</v>
      </c>
      <c r="D8" s="83">
        <f>D9/$D$15</f>
        <v>0.40225384611651721</v>
      </c>
      <c r="E8" s="84">
        <v>0.5</v>
      </c>
      <c r="F8" s="84">
        <v>0.5</v>
      </c>
    </row>
    <row r="9" spans="1:6" s="34" customFormat="1" ht="15" customHeight="1">
      <c r="A9" s="218"/>
      <c r="B9" s="226"/>
      <c r="C9" s="53" t="s">
        <v>21</v>
      </c>
      <c r="D9" s="85">
        <f>'Planilha Orcamentária'!H19</f>
        <v>336540.62</v>
      </c>
      <c r="E9" s="85">
        <f>E8*$D$9</f>
        <v>168270.31</v>
      </c>
      <c r="F9" s="85">
        <f>F8*$D$9</f>
        <v>168270.31</v>
      </c>
    </row>
    <row r="10" spans="1:6" s="34" customFormat="1" ht="15" customHeight="1">
      <c r="A10" s="230" t="s">
        <v>51</v>
      </c>
      <c r="B10" s="226" t="s">
        <v>163</v>
      </c>
      <c r="C10" s="52" t="s">
        <v>20</v>
      </c>
      <c r="D10" s="83">
        <f>D11/$D$15</f>
        <v>0.17872425548453233</v>
      </c>
      <c r="E10" s="84">
        <v>1</v>
      </c>
      <c r="F10" s="84"/>
    </row>
    <row r="11" spans="1:6" s="34" customFormat="1" ht="15" customHeight="1">
      <c r="A11" s="230"/>
      <c r="B11" s="226"/>
      <c r="C11" s="53" t="s">
        <v>21</v>
      </c>
      <c r="D11" s="86">
        <f>'Planilha Orcamentária'!H29</f>
        <v>149527.4</v>
      </c>
      <c r="E11" s="85">
        <f>E10*$D$11</f>
        <v>149527.4</v>
      </c>
      <c r="F11" s="85">
        <f>F10*$D$11</f>
        <v>0</v>
      </c>
    </row>
    <row r="12" spans="1:6" s="34" customFormat="1" ht="15" customHeight="1">
      <c r="A12" s="230" t="s">
        <v>26</v>
      </c>
      <c r="B12" s="226" t="s">
        <v>138</v>
      </c>
      <c r="C12" s="52" t="s">
        <v>20</v>
      </c>
      <c r="D12" s="83">
        <f>D13/$D$15</f>
        <v>1.6768052282433173E-2</v>
      </c>
      <c r="E12" s="84">
        <v>0.59</v>
      </c>
      <c r="F12" s="84">
        <v>0.41</v>
      </c>
    </row>
    <row r="13" spans="1:6" s="34" customFormat="1" ht="15" customHeight="1">
      <c r="A13" s="230"/>
      <c r="B13" s="226"/>
      <c r="C13" s="53" t="s">
        <v>21</v>
      </c>
      <c r="D13" s="86">
        <f>'Planilha Orcamentária'!H39</f>
        <v>14028.78</v>
      </c>
      <c r="E13" s="85">
        <f>E12*$D$13</f>
        <v>8276.9802</v>
      </c>
      <c r="F13" s="85">
        <f>F12*$D$13</f>
        <v>5751.7997999999998</v>
      </c>
    </row>
    <row r="14" spans="1:6" s="34" customFormat="1" ht="15" customHeight="1">
      <c r="A14" s="230" t="s">
        <v>22</v>
      </c>
      <c r="B14" s="230"/>
      <c r="C14" s="52" t="s">
        <v>20</v>
      </c>
      <c r="D14" s="83">
        <f>D15/$D$15</f>
        <v>1</v>
      </c>
      <c r="E14" s="83">
        <f>E15/$D$15</f>
        <v>0.59087125244768512</v>
      </c>
      <c r="F14" s="83">
        <f>F15/$D$15</f>
        <v>0.40912874755231476</v>
      </c>
    </row>
    <row r="15" spans="1:6" s="34" customFormat="1" ht="15" customHeight="1">
      <c r="A15" s="230"/>
      <c r="B15" s="230"/>
      <c r="C15" s="52" t="s">
        <v>21</v>
      </c>
      <c r="D15" s="87">
        <f>D7+D9+D11+D13</f>
        <v>836637.42</v>
      </c>
      <c r="E15" s="87">
        <f t="shared" ref="E15:F15" si="0">E7+E9+E11+E13</f>
        <v>494345.00020000001</v>
      </c>
      <c r="F15" s="87">
        <f t="shared" si="0"/>
        <v>342292.41979999997</v>
      </c>
    </row>
    <row r="16" spans="1:6" ht="14.25" customHeight="1">
      <c r="A16" s="35"/>
      <c r="B16" s="36"/>
      <c r="C16" s="36"/>
      <c r="D16" s="36"/>
      <c r="E16" s="36"/>
      <c r="F16" s="36"/>
    </row>
    <row r="17" spans="1:6" ht="43.2" customHeight="1">
      <c r="A17" s="35"/>
      <c r="B17" s="37"/>
      <c r="C17" s="36"/>
    </row>
    <row r="18" spans="1:6" s="46" customFormat="1" ht="11.4">
      <c r="A18" s="39"/>
      <c r="B18" s="54" t="str">
        <f>'Memória de Cálculo'!C44</f>
        <v>Nayara Helena Fialho Oliveira</v>
      </c>
      <c r="C18" s="44"/>
      <c r="D18" s="45"/>
      <c r="E18" s="45"/>
      <c r="F18" s="45"/>
    </row>
    <row r="19" spans="1:6" s="46" customFormat="1" ht="19.5" customHeight="1">
      <c r="A19" s="47"/>
      <c r="B19" s="55" t="str">
        <f>'Memória de Cálculo'!C45</f>
        <v>Engenheiro(a) Civil</v>
      </c>
      <c r="C19" s="44"/>
      <c r="D19" s="152"/>
    </row>
    <row r="20" spans="1:6" s="46" customFormat="1" ht="19.5" customHeight="1">
      <c r="A20" s="47"/>
      <c r="B20" s="55" t="str">
        <f>'Memória de Cálculo'!C46</f>
        <v>CREA/MG Nº: 214.589/D</v>
      </c>
      <c r="C20" s="44"/>
      <c r="D20" s="44"/>
    </row>
    <row r="21" spans="1:6">
      <c r="A21" s="40"/>
      <c r="B21" s="41"/>
      <c r="C21" s="42"/>
      <c r="D21" s="42"/>
      <c r="E21" s="41"/>
      <c r="F21" s="41"/>
    </row>
  </sheetData>
  <customSheetViews>
    <customSheetView guid="{46B44D95-2370-4419-BD85-88291A251F92}" showPageBreaks="1" showGridLines="0" zeroValues="0" printArea="1" view="pageBreakPreview" topLeftCell="A15">
      <selection activeCell="C22" sqref="C22"/>
      <pageMargins left="0.39370078740157483" right="0.19685039370078741" top="0.59055118110236227" bottom="0.19685039370078741" header="0.19685039370078741" footer="0"/>
      <printOptions horizontalCentered="1"/>
      <pageSetup paperSize="9" scale="75" orientation="landscape" horizontalDpi="4294967295" r:id="rId1"/>
      <headerFooter alignWithMargins="0"/>
    </customSheetView>
  </customSheetViews>
  <mergeCells count="15">
    <mergeCell ref="A8:A9"/>
    <mergeCell ref="B8:B9"/>
    <mergeCell ref="A2:B2"/>
    <mergeCell ref="A4:B4"/>
    <mergeCell ref="A14:B15"/>
    <mergeCell ref="A10:A11"/>
    <mergeCell ref="B10:B11"/>
    <mergeCell ref="B12:B13"/>
    <mergeCell ref="A12:A13"/>
    <mergeCell ref="C2:C4"/>
    <mergeCell ref="E3:F4"/>
    <mergeCell ref="D2:D4"/>
    <mergeCell ref="A1:F1"/>
    <mergeCell ref="A6:A7"/>
    <mergeCell ref="B6:B7"/>
  </mergeCells>
  <phoneticPr fontId="4" type="noConversion"/>
  <printOptions horizontalCentered="1"/>
  <pageMargins left="0.39370078740157483" right="0.19685039370078741" top="0.59055118110236227" bottom="0.19685039370078741" header="0.19685039370078741" footer="0"/>
  <pageSetup paperSize="9" scale="98" orientation="landscape" horizontalDpi="4294967295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89A0C-DEBF-4EE3-B624-E305DFA94DCB}">
  <dimension ref="C2:L36"/>
  <sheetViews>
    <sheetView view="pageBreakPreview" topLeftCell="A26" zoomScaleNormal="100" zoomScaleSheetLayoutView="100" workbookViewId="0">
      <selection activeCell="M38" sqref="M38"/>
    </sheetView>
  </sheetViews>
  <sheetFormatPr defaultRowHeight="13.2"/>
  <cols>
    <col min="3" max="3" width="22.88671875" customWidth="1"/>
    <col min="4" max="4" width="8.5546875" customWidth="1"/>
    <col min="5" max="5" width="12.109375" customWidth="1"/>
    <col min="6" max="6" width="10.109375" customWidth="1"/>
  </cols>
  <sheetData>
    <row r="2" spans="3:12" ht="16.8">
      <c r="C2" s="260" t="s">
        <v>50</v>
      </c>
      <c r="D2" s="260"/>
      <c r="E2" s="260"/>
      <c r="F2" s="260"/>
      <c r="G2" s="260"/>
      <c r="H2" s="260"/>
      <c r="I2" s="260"/>
      <c r="J2" s="260"/>
      <c r="K2" s="260"/>
      <c r="L2" s="260"/>
    </row>
    <row r="3" spans="3:12">
      <c r="C3" s="164" t="s">
        <v>42</v>
      </c>
      <c r="D3" s="164"/>
      <c r="E3" s="164"/>
      <c r="F3" s="164"/>
      <c r="G3" s="164"/>
      <c r="H3" s="164"/>
      <c r="I3" s="164"/>
      <c r="J3" s="164"/>
      <c r="K3" s="164"/>
      <c r="L3" s="164"/>
    </row>
    <row r="4" spans="3:12">
      <c r="C4" s="163" t="s">
        <v>98</v>
      </c>
      <c r="D4" s="163"/>
      <c r="E4" s="163"/>
      <c r="F4" s="163"/>
      <c r="G4" s="163"/>
      <c r="H4" s="163"/>
      <c r="I4" s="163"/>
      <c r="J4" s="163"/>
      <c r="K4" s="163"/>
      <c r="L4" s="163"/>
    </row>
    <row r="5" spans="3:12" ht="16.8">
      <c r="C5" s="260" t="s">
        <v>168</v>
      </c>
      <c r="D5" s="260"/>
      <c r="E5" s="260"/>
      <c r="F5" s="260"/>
      <c r="G5" s="260"/>
      <c r="H5" s="260"/>
      <c r="I5" s="260"/>
      <c r="J5" s="260"/>
      <c r="K5" s="260"/>
      <c r="L5" s="260"/>
    </row>
    <row r="6" spans="3:12" ht="18.600000000000001">
      <c r="C6" s="269" t="s">
        <v>53</v>
      </c>
      <c r="D6" s="269"/>
      <c r="E6" s="269"/>
      <c r="F6" s="269"/>
      <c r="G6" s="269"/>
      <c r="H6" s="269"/>
      <c r="I6" s="269"/>
      <c r="J6" s="269"/>
      <c r="K6" s="269"/>
      <c r="L6" s="269"/>
    </row>
    <row r="7" spans="3:12">
      <c r="C7" s="246" t="s">
        <v>54</v>
      </c>
      <c r="D7" s="246" t="s">
        <v>55</v>
      </c>
      <c r="E7" s="244" t="s">
        <v>56</v>
      </c>
      <c r="F7" s="244"/>
      <c r="G7" s="244"/>
      <c r="H7" s="244"/>
      <c r="I7" s="244"/>
      <c r="J7" s="244"/>
      <c r="K7" s="244"/>
      <c r="L7" s="245" t="s">
        <v>57</v>
      </c>
    </row>
    <row r="8" spans="3:12">
      <c r="C8" s="270"/>
      <c r="D8" s="271"/>
      <c r="E8" s="247" t="s">
        <v>58</v>
      </c>
      <c r="F8" s="248"/>
      <c r="G8" s="248"/>
      <c r="H8" s="249"/>
      <c r="I8" s="247" t="s">
        <v>59</v>
      </c>
      <c r="J8" s="248"/>
      <c r="K8" s="249"/>
      <c r="L8" s="245"/>
    </row>
    <row r="9" spans="3:12" ht="52.2">
      <c r="C9" s="270"/>
      <c r="D9" s="271"/>
      <c r="E9" s="105">
        <v>0.02</v>
      </c>
      <c r="F9" s="105">
        <v>0.03</v>
      </c>
      <c r="G9" s="105">
        <v>0.04</v>
      </c>
      <c r="H9" s="105">
        <v>0.05</v>
      </c>
      <c r="I9" s="104" t="s">
        <v>60</v>
      </c>
      <c r="J9" s="104" t="s">
        <v>61</v>
      </c>
      <c r="K9" s="104" t="s">
        <v>62</v>
      </c>
      <c r="L9" s="246"/>
    </row>
    <row r="10" spans="3:12">
      <c r="C10" s="106" t="s">
        <v>63</v>
      </c>
      <c r="D10" s="107" t="s">
        <v>64</v>
      </c>
      <c r="E10" s="108">
        <v>1</v>
      </c>
      <c r="F10" s="108">
        <v>1</v>
      </c>
      <c r="G10" s="108">
        <v>1</v>
      </c>
      <c r="H10" s="108">
        <v>1</v>
      </c>
      <c r="I10" s="108">
        <v>1</v>
      </c>
      <c r="J10" s="108">
        <v>1</v>
      </c>
      <c r="K10" s="108">
        <v>1</v>
      </c>
      <c r="L10" s="109"/>
    </row>
    <row r="11" spans="3:12">
      <c r="C11" s="106" t="s">
        <v>65</v>
      </c>
      <c r="D11" s="107" t="s">
        <v>66</v>
      </c>
      <c r="E11" s="110">
        <v>4.6699999999999998E-2</v>
      </c>
      <c r="F11" s="110">
        <v>4.6699999999999998E-2</v>
      </c>
      <c r="G11" s="110">
        <v>4.6699999999999998E-2</v>
      </c>
      <c r="H11" s="110">
        <v>4.6699999999999998E-2</v>
      </c>
      <c r="I11" s="110">
        <v>3.4200000000000001E-2</v>
      </c>
      <c r="J11" s="110">
        <v>4.0099999999999997E-2</v>
      </c>
      <c r="K11" s="110">
        <v>3.4200000000000001E-2</v>
      </c>
      <c r="L11" s="109" t="s">
        <v>64</v>
      </c>
    </row>
    <row r="12" spans="3:12">
      <c r="C12" s="106" t="s">
        <v>67</v>
      </c>
      <c r="D12" s="107" t="s">
        <v>68</v>
      </c>
      <c r="E12" s="110">
        <v>7.5300000000000006E-2</v>
      </c>
      <c r="F12" s="110">
        <v>7.5300000000000006E-2</v>
      </c>
      <c r="G12" s="110">
        <v>7.5300000000000006E-2</v>
      </c>
      <c r="H12" s="110">
        <v>7.5300000000000006E-2</v>
      </c>
      <c r="I12" s="111">
        <v>4.9399999999999999E-2</v>
      </c>
      <c r="J12" s="110">
        <v>6.6400000000000001E-2</v>
      </c>
      <c r="K12" s="111">
        <v>4.9399999999999999E-2</v>
      </c>
      <c r="L12" s="109" t="s">
        <v>64</v>
      </c>
    </row>
    <row r="13" spans="3:12">
      <c r="C13" s="106" t="s">
        <v>69</v>
      </c>
      <c r="D13" s="107" t="s">
        <v>70</v>
      </c>
      <c r="E13" s="110">
        <v>8.3000000000000001E-3</v>
      </c>
      <c r="F13" s="110">
        <v>8.3000000000000001E-3</v>
      </c>
      <c r="G13" s="110">
        <v>8.3000000000000001E-3</v>
      </c>
      <c r="H13" s="110">
        <v>8.3000000000000001E-3</v>
      </c>
      <c r="I13" s="110">
        <v>8.3000000000000001E-3</v>
      </c>
      <c r="J13" s="110">
        <v>8.3000000000000001E-3</v>
      </c>
      <c r="K13" s="110">
        <v>8.3000000000000001E-3</v>
      </c>
      <c r="L13" s="109" t="s">
        <v>64</v>
      </c>
    </row>
    <row r="14" spans="3:12" ht="20.399999999999999">
      <c r="C14" s="106" t="s">
        <v>71</v>
      </c>
      <c r="D14" s="112"/>
      <c r="E14" s="113">
        <v>1.7100000000000001E-2</v>
      </c>
      <c r="F14" s="113">
        <v>1.7100000000000001E-2</v>
      </c>
      <c r="G14" s="113">
        <v>1.7100000000000001E-2</v>
      </c>
      <c r="H14" s="113">
        <v>1.7100000000000001E-2</v>
      </c>
      <c r="I14" s="113">
        <v>1.29E-2</v>
      </c>
      <c r="J14" s="113">
        <v>8.2000000000000007E-3</v>
      </c>
      <c r="K14" s="113">
        <v>1.29E-2</v>
      </c>
      <c r="L14" s="114" t="s">
        <v>64</v>
      </c>
    </row>
    <row r="15" spans="3:12">
      <c r="C15" s="106" t="s">
        <v>72</v>
      </c>
      <c r="D15" s="107" t="s">
        <v>73</v>
      </c>
      <c r="E15" s="110">
        <v>7.4000000000000003E-3</v>
      </c>
      <c r="F15" s="110">
        <v>7.4000000000000003E-3</v>
      </c>
      <c r="G15" s="110">
        <v>7.4000000000000003E-3</v>
      </c>
      <c r="H15" s="110">
        <v>7.4000000000000003E-3</v>
      </c>
      <c r="I15" s="110">
        <v>5.3E-3</v>
      </c>
      <c r="J15" s="110">
        <v>3.2000000000000002E-3</v>
      </c>
      <c r="K15" s="110">
        <v>5.3E-3</v>
      </c>
      <c r="L15" s="109" t="s">
        <v>64</v>
      </c>
    </row>
    <row r="16" spans="3:12">
      <c r="C16" s="106" t="s">
        <v>74</v>
      </c>
      <c r="D16" s="107" t="s">
        <v>75</v>
      </c>
      <c r="E16" s="110">
        <v>9.7000000000000003E-3</v>
      </c>
      <c r="F16" s="110">
        <v>9.7000000000000003E-3</v>
      </c>
      <c r="G16" s="110">
        <v>9.7000000000000003E-3</v>
      </c>
      <c r="H16" s="110">
        <v>9.7000000000000003E-3</v>
      </c>
      <c r="I16" s="110">
        <v>7.6E-3</v>
      </c>
      <c r="J16" s="110">
        <v>5.0000000000000001E-3</v>
      </c>
      <c r="K16" s="110">
        <v>7.6E-3</v>
      </c>
      <c r="L16" s="109" t="s">
        <v>64</v>
      </c>
    </row>
    <row r="17" spans="3:12">
      <c r="C17" s="106" t="s">
        <v>76</v>
      </c>
      <c r="D17" s="107" t="s">
        <v>77</v>
      </c>
      <c r="E17" s="113">
        <v>5.0500000000000003E-2</v>
      </c>
      <c r="F17" s="113">
        <v>5.7500000000000002E-2</v>
      </c>
      <c r="G17" s="113">
        <v>6.4500000000000002E-2</v>
      </c>
      <c r="H17" s="113">
        <v>7.1499999999999994E-2</v>
      </c>
      <c r="I17" s="113">
        <v>3.6499999999999998E-2</v>
      </c>
      <c r="J17" s="113">
        <v>6.1499999999999999E-2</v>
      </c>
      <c r="K17" s="113">
        <v>6.1499999999999999E-2</v>
      </c>
      <c r="L17" s="114" t="s">
        <v>78</v>
      </c>
    </row>
    <row r="18" spans="3:12">
      <c r="C18" s="106" t="s">
        <v>79</v>
      </c>
      <c r="D18" s="112" t="s">
        <v>167</v>
      </c>
      <c r="E18" s="115">
        <v>1.4E-2</v>
      </c>
      <c r="F18" s="115">
        <v>2.1000000000000001E-2</v>
      </c>
      <c r="G18" s="115">
        <v>2.8000000000000001E-2</v>
      </c>
      <c r="H18" s="115">
        <v>3.5000000000000003E-2</v>
      </c>
      <c r="I18" s="115" t="s">
        <v>80</v>
      </c>
      <c r="J18" s="115">
        <v>2.5000000000000001E-2</v>
      </c>
      <c r="K18" s="115">
        <v>2.5000000000000001E-2</v>
      </c>
      <c r="L18" s="109" t="s">
        <v>78</v>
      </c>
    </row>
    <row r="19" spans="3:12">
      <c r="C19" s="106" t="s">
        <v>81</v>
      </c>
      <c r="D19" s="112" t="s">
        <v>81</v>
      </c>
      <c r="E19" s="110">
        <v>6.4999999999999997E-3</v>
      </c>
      <c r="F19" s="110">
        <v>6.4999999999999997E-3</v>
      </c>
      <c r="G19" s="110">
        <v>6.4999999999999997E-3</v>
      </c>
      <c r="H19" s="110">
        <v>6.4999999999999997E-3</v>
      </c>
      <c r="I19" s="110">
        <v>6.4999999999999997E-3</v>
      </c>
      <c r="J19" s="110">
        <v>6.4999999999999997E-3</v>
      </c>
      <c r="K19" s="110">
        <v>6.4999999999999997E-3</v>
      </c>
      <c r="L19" s="109" t="s">
        <v>78</v>
      </c>
    </row>
    <row r="20" spans="3:12">
      <c r="C20" s="106" t="s">
        <v>82</v>
      </c>
      <c r="D20" s="112" t="s">
        <v>80</v>
      </c>
      <c r="E20" s="110">
        <v>0.03</v>
      </c>
      <c r="F20" s="110">
        <v>0.03</v>
      </c>
      <c r="G20" s="110">
        <v>0.03</v>
      </c>
      <c r="H20" s="110">
        <v>0.03</v>
      </c>
      <c r="I20" s="110">
        <v>0.03</v>
      </c>
      <c r="J20" s="110">
        <v>0.03</v>
      </c>
      <c r="K20" s="110">
        <v>0.03</v>
      </c>
      <c r="L20" s="109" t="s">
        <v>78</v>
      </c>
    </row>
    <row r="21" spans="3:12">
      <c r="C21" s="106" t="s">
        <v>83</v>
      </c>
      <c r="D21" s="112" t="s">
        <v>84</v>
      </c>
      <c r="E21" s="116" t="s">
        <v>80</v>
      </c>
      <c r="F21" s="116" t="s">
        <v>80</v>
      </c>
      <c r="G21" s="116" t="s">
        <v>80</v>
      </c>
      <c r="H21" s="116" t="s">
        <v>80</v>
      </c>
      <c r="I21" s="116" t="s">
        <v>80</v>
      </c>
      <c r="J21" s="116" t="s">
        <v>80</v>
      </c>
      <c r="K21" s="116" t="s">
        <v>80</v>
      </c>
      <c r="L21" s="109" t="s">
        <v>78</v>
      </c>
    </row>
    <row r="22" spans="3:12">
      <c r="C22" s="250"/>
      <c r="D22" s="251"/>
      <c r="E22" s="251"/>
      <c r="F22" s="251"/>
      <c r="G22" s="251"/>
      <c r="H22" s="251"/>
      <c r="I22" s="251"/>
      <c r="J22" s="251"/>
      <c r="K22" s="251"/>
      <c r="L22" s="252"/>
    </row>
    <row r="23" spans="3:12">
      <c r="C23" s="232" t="s">
        <v>85</v>
      </c>
      <c r="D23" s="233"/>
      <c r="E23" s="236" t="s">
        <v>86</v>
      </c>
      <c r="F23" s="237"/>
      <c r="G23" s="237"/>
      <c r="H23" s="237"/>
      <c r="I23" s="237"/>
      <c r="J23" s="237"/>
      <c r="K23" s="237"/>
      <c r="L23" s="238"/>
    </row>
    <row r="24" spans="3:12">
      <c r="C24" s="234"/>
      <c r="D24" s="235"/>
      <c r="E24" s="239" t="s">
        <v>87</v>
      </c>
      <c r="F24" s="240"/>
      <c r="G24" s="240"/>
      <c r="H24" s="240"/>
      <c r="I24" s="240"/>
      <c r="J24" s="240"/>
      <c r="K24" s="240"/>
      <c r="L24" s="241"/>
    </row>
    <row r="25" spans="3:12">
      <c r="C25" s="242" t="s">
        <v>88</v>
      </c>
      <c r="D25" s="243"/>
      <c r="E25" s="117">
        <v>0.15340000000000001</v>
      </c>
      <c r="F25" s="117">
        <v>0.15340000000000001</v>
      </c>
      <c r="G25" s="117">
        <v>0.15340000000000001</v>
      </c>
      <c r="H25" s="117">
        <v>0.15340000000000001</v>
      </c>
      <c r="I25" s="117">
        <v>0.1079</v>
      </c>
      <c r="J25" s="117">
        <v>0.12720000000000001</v>
      </c>
      <c r="K25" s="117">
        <v>0.1079</v>
      </c>
      <c r="L25" s="272"/>
    </row>
    <row r="26" spans="3:12">
      <c r="C26" s="242" t="s">
        <v>89</v>
      </c>
      <c r="D26" s="243"/>
      <c r="E26" s="117">
        <v>0.94950000000000001</v>
      </c>
      <c r="F26" s="117">
        <v>0.9425</v>
      </c>
      <c r="G26" s="117">
        <v>0.9355</v>
      </c>
      <c r="H26" s="118">
        <v>0.92849999999999999</v>
      </c>
      <c r="I26" s="117">
        <v>0.96350000000000002</v>
      </c>
      <c r="J26" s="117">
        <v>0.9385</v>
      </c>
      <c r="K26" s="117">
        <v>0.9385</v>
      </c>
      <c r="L26" s="273"/>
    </row>
    <row r="27" spans="3:12">
      <c r="C27" s="261" t="s">
        <v>90</v>
      </c>
      <c r="D27" s="262"/>
      <c r="E27" s="231">
        <f>(1+E25)/E26-1</f>
        <v>0.2147446024223274</v>
      </c>
      <c r="F27" s="231">
        <f t="shared" ref="F27:K27" si="0">(1+F25)/F26-1</f>
        <v>0.22376657824933677</v>
      </c>
      <c r="G27" s="265">
        <f t="shared" si="0"/>
        <v>0.23292357028327104</v>
      </c>
      <c r="H27" s="266">
        <f t="shared" si="0"/>
        <v>0.24221863220247708</v>
      </c>
      <c r="I27" s="268">
        <f t="shared" si="0"/>
        <v>0.14987026466009334</v>
      </c>
      <c r="J27" s="231">
        <f t="shared" si="0"/>
        <v>0.20106553010122541</v>
      </c>
      <c r="K27" s="231">
        <f t="shared" si="0"/>
        <v>0.18050079914757577</v>
      </c>
      <c r="L27" s="273"/>
    </row>
    <row r="28" spans="3:12" ht="13.8" thickBot="1">
      <c r="C28" s="263"/>
      <c r="D28" s="264"/>
      <c r="E28" s="231"/>
      <c r="F28" s="231"/>
      <c r="G28" s="265"/>
      <c r="H28" s="267"/>
      <c r="I28" s="268"/>
      <c r="J28" s="231"/>
      <c r="K28" s="231"/>
      <c r="L28" s="274"/>
    </row>
    <row r="29" spans="3:12">
      <c r="C29" s="253" t="s">
        <v>91</v>
      </c>
      <c r="D29" s="254"/>
      <c r="E29" s="254"/>
      <c r="F29" s="254"/>
      <c r="G29" s="254"/>
      <c r="H29" s="255"/>
      <c r="I29" s="254"/>
      <c r="J29" s="254"/>
      <c r="K29" s="254"/>
      <c r="L29" s="256"/>
    </row>
    <row r="30" spans="3:12" ht="74.400000000000006" customHeight="1">
      <c r="C30" s="257" t="s">
        <v>92</v>
      </c>
      <c r="D30" s="258"/>
      <c r="E30" s="258"/>
      <c r="F30" s="258"/>
      <c r="G30" s="258"/>
      <c r="H30" s="258"/>
      <c r="I30" s="258"/>
      <c r="J30" s="258"/>
      <c r="K30" s="258"/>
      <c r="L30" s="259"/>
    </row>
    <row r="31" spans="3:12">
      <c r="E31" s="119" t="s">
        <v>170</v>
      </c>
    </row>
    <row r="33" spans="5:7" ht="33" customHeight="1">
      <c r="E33" s="74"/>
      <c r="F33" s="74"/>
      <c r="G33" s="74"/>
    </row>
    <row r="34" spans="5:7">
      <c r="E34" s="119" t="str">
        <f>'Memória de Cálculo'!C44</f>
        <v>Nayara Helena Fialho Oliveira</v>
      </c>
    </row>
    <row r="35" spans="5:7">
      <c r="E35" s="119" t="str">
        <f>'Memória de Cálculo'!C45</f>
        <v>Engenheiro(a) Civil</v>
      </c>
    </row>
    <row r="36" spans="5:7">
      <c r="E36" s="119" t="str">
        <f>'Memória de Cálculo'!C46</f>
        <v>CREA/MG Nº: 214.589/D</v>
      </c>
    </row>
  </sheetData>
  <mergeCells count="28">
    <mergeCell ref="C29:L29"/>
    <mergeCell ref="C30:L30"/>
    <mergeCell ref="C2:L2"/>
    <mergeCell ref="C3:L3"/>
    <mergeCell ref="C27:D28"/>
    <mergeCell ref="E27:E28"/>
    <mergeCell ref="F27:F28"/>
    <mergeCell ref="G27:G28"/>
    <mergeCell ref="H27:H28"/>
    <mergeCell ref="I27:I28"/>
    <mergeCell ref="C5:L5"/>
    <mergeCell ref="C6:L6"/>
    <mergeCell ref="C7:C9"/>
    <mergeCell ref="D7:D9"/>
    <mergeCell ref="C25:D25"/>
    <mergeCell ref="L25:L28"/>
    <mergeCell ref="J27:J28"/>
    <mergeCell ref="K27:K28"/>
    <mergeCell ref="C4:L4"/>
    <mergeCell ref="C23:D24"/>
    <mergeCell ref="E23:L23"/>
    <mergeCell ref="E24:L24"/>
    <mergeCell ref="C26:D26"/>
    <mergeCell ref="E7:K7"/>
    <mergeCell ref="L7:L9"/>
    <mergeCell ref="E8:H8"/>
    <mergeCell ref="I8:K8"/>
    <mergeCell ref="C22:L22"/>
  </mergeCells>
  <pageMargins left="0.51181102362204722" right="0.51181102362204722" top="0.78740157480314965" bottom="0.78740157480314965" header="0.31496062992125984" footer="0.31496062992125984"/>
  <pageSetup paperSize="9" scale="81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Memória de Cálculo</vt:lpstr>
      <vt:lpstr>Planilha Orcamentária</vt:lpstr>
      <vt:lpstr>COMP ADM</vt:lpstr>
      <vt:lpstr>Cronograma</vt:lpstr>
      <vt:lpstr>BDI</vt:lpstr>
      <vt:lpstr>BDI!Area_de_impressao</vt:lpstr>
      <vt:lpstr>'COMP ADM'!Area_de_impressao</vt:lpstr>
      <vt:lpstr>Cronograma!Area_de_impressao</vt:lpstr>
      <vt:lpstr>'Memória de Cálculo'!Area_de_impressao</vt:lpstr>
      <vt:lpstr>'Planilha Orcamentária'!Area_de_impressao</vt:lpstr>
      <vt:lpstr>'Memória de Cálculo'!Titulos_de_impressao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Nayara Oliveira</cp:lastModifiedBy>
  <cp:lastPrinted>2024-04-19T18:01:48Z</cp:lastPrinted>
  <dcterms:created xsi:type="dcterms:W3CDTF">2006-09-22T13:55:22Z</dcterms:created>
  <dcterms:modified xsi:type="dcterms:W3CDTF">2024-04-19T18:04:50Z</dcterms:modified>
</cp:coreProperties>
</file>